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729"/>
  <workbookPr defaultThemeVersion="153222"/>
  <mc:AlternateContent xmlns:mc="http://schemas.openxmlformats.org/markup-compatibility/2006">
    <mc:Choice Requires="x15">
      <x15ac:absPath xmlns:x15ac="http://schemas.microsoft.com/office/spreadsheetml/2010/11/ac" url="D:\silvija.pauliene\Desktop\2016-04-21 sprendimu projektai\"/>
    </mc:Choice>
  </mc:AlternateContent>
  <bookViews>
    <workbookView xWindow="0" yWindow="0" windowWidth="28800" windowHeight="13500" tabRatio="636" firstSheet="7" activeTab="7"/>
  </bookViews>
  <sheets>
    <sheet name="SIŪLOMI PAKEITIMAI 06 mėn. " sheetId="1" state="hidden" r:id="rId1"/>
    <sheet name="NESIŪLOMI 10 MĖN." sheetId="9" state="hidden" r:id="rId2"/>
    <sheet name="SIŪLOMI 08 MĖN" sheetId="3" state="hidden" r:id="rId3"/>
    <sheet name="NEsiūlomi 08 MĖN" sheetId="7" state="hidden" r:id="rId4"/>
    <sheet name="Nesvarstyti" sheetId="4" state="hidden" r:id="rId5"/>
    <sheet name="NEĮTRAUKTI PRAŠYMAI į 2016-02" sheetId="5" state="hidden" r:id="rId6"/>
    <sheet name="Įtraukti prašymai į 2016-02 svp" sheetId="10" state="hidden" r:id="rId7"/>
    <sheet name="2016-04 pritarti" sheetId="12" r:id="rId8"/>
    <sheet name="2016-04 nesvarstyti" sheetId="13" state="hidden" r:id="rId9"/>
    <sheet name="2016-04 nesiuloma" sheetId="14" state="hidden" r:id="rId10"/>
    <sheet name="Prašymai ilgesniam laikotarpiui" sheetId="11" state="hidden" r:id="rId11"/>
  </sheets>
  <definedNames>
    <definedName name="_xlnm._FilterDatabase" localSheetId="3" hidden="1">'NEsiūlomi 08 MĖN'!$B$2:$J$36</definedName>
    <definedName name="_xlnm._FilterDatabase" localSheetId="4" hidden="1">Nesvarstyti!$B$2:$J$32</definedName>
    <definedName name="_xlnm._FilterDatabase" localSheetId="2" hidden="1">'SIŪLOMI 08 MĖN'!$B$2:$J$115</definedName>
    <definedName name="_xlnm._FilterDatabase" localSheetId="0" hidden="1">'SIŪLOMI PAKEITIMAI 06 mėn. '!$A$3:$I$29</definedName>
    <definedName name="_xlnm.Print_Area" localSheetId="9">'2016-04 nesiuloma'!$A$1:$J$109</definedName>
    <definedName name="_xlnm.Print_Area" localSheetId="8">'2016-04 nesvarstyti'!$A$1:$J$27</definedName>
    <definedName name="_xlnm.Print_Area" localSheetId="7">'2016-04 pritarti'!$A$1:$J$125</definedName>
    <definedName name="_xlnm.Print_Area" localSheetId="6">'Įtraukti prašymai į 2016-02 svp'!$A$1:$I$47</definedName>
    <definedName name="_xlnm.Print_Area" localSheetId="5">'NEĮTRAUKTI PRAŠYMAI į 2016-02'!$A$1:$I$167</definedName>
    <definedName name="_xlnm.Print_Area" localSheetId="3">'NEsiūlomi 08 MĖN'!$A$1:$J$45</definedName>
    <definedName name="_xlnm.Print_Area" localSheetId="4">Nesvarstyti!$A$1:$J$33</definedName>
    <definedName name="_xlnm.Print_Area" localSheetId="2">'SIŪLOMI 08 MĖN'!$A$1:$J$127</definedName>
    <definedName name="_xlnm.Print_Titles" localSheetId="9">'2016-04 nesiuloma'!$2:$2</definedName>
    <definedName name="_xlnm.Print_Titles" localSheetId="8">'2016-04 nesvarstyti'!$2:$2</definedName>
    <definedName name="_xlnm.Print_Titles" localSheetId="7">'2016-04 pritarti'!$2:$2</definedName>
    <definedName name="_xlnm.Print_Titles" localSheetId="5">'NEĮTRAUKTI PRAŠYMAI į 2016-02'!$2:$2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3" i="12" l="1"/>
  <c r="F88" i="14" l="1"/>
  <c r="F47" i="14" l="1"/>
  <c r="F25" i="13"/>
  <c r="F26" i="13" s="1"/>
  <c r="F108" i="14" l="1"/>
  <c r="E166" i="5"/>
  <c r="E33" i="4" l="1"/>
  <c r="E32" i="4"/>
  <c r="E37" i="7"/>
  <c r="E34" i="7"/>
  <c r="E119" i="3"/>
  <c r="E118" i="3"/>
  <c r="E117" i="3"/>
  <c r="E116" i="3"/>
  <c r="E115" i="3"/>
  <c r="E114" i="3"/>
  <c r="E113" i="3"/>
  <c r="E112" i="3"/>
  <c r="D108" i="1"/>
  <c r="D107" i="1"/>
  <c r="D106" i="1"/>
  <c r="D105" i="1"/>
  <c r="D103" i="1"/>
</calcChain>
</file>

<file path=xl/comments1.xml><?xml version="1.0" encoding="utf-8"?>
<comments xmlns="http://schemas.openxmlformats.org/spreadsheetml/2006/main">
  <authors>
    <author>Mindaugas Šatkus</author>
  </authors>
  <commentList>
    <comment ref="E31" authorId="0" shapeId="0">
      <text>
        <r>
          <rPr>
            <b/>
            <sz val="9"/>
            <color indexed="81"/>
            <rFont val="Tahoma"/>
            <family val="2"/>
            <charset val="186"/>
          </rPr>
          <t>Mindaugas Šatkus:</t>
        </r>
        <r>
          <rPr>
            <sz val="9"/>
            <color indexed="81"/>
            <rFont val="Tahoma"/>
            <family val="2"/>
            <charset val="186"/>
          </rPr>
          <t xml:space="preserve">
A. Petravičius turi pasakyti. 
</t>
        </r>
      </text>
    </comment>
    <comment ref="G78" authorId="0" shapeId="0">
      <text>
        <r>
          <rPr>
            <b/>
            <sz val="9"/>
            <color indexed="81"/>
            <rFont val="Tahoma"/>
            <family val="2"/>
            <charset val="186"/>
          </rPr>
          <t>Mindaugas Šatkus:</t>
        </r>
        <r>
          <rPr>
            <sz val="9"/>
            <color indexed="81"/>
            <rFont val="Tahoma"/>
            <family val="2"/>
            <charset val="186"/>
          </rPr>
          <t xml:space="preserve">
Patikslinti, kas neįtraukta ir patikslinti komentarą. </t>
        </r>
      </text>
    </comment>
  </commentList>
</comments>
</file>

<file path=xl/sharedStrings.xml><?xml version="1.0" encoding="utf-8"?>
<sst xmlns="http://schemas.openxmlformats.org/spreadsheetml/2006/main" count="3717" uniqueCount="1648">
  <si>
    <t>Rašto data</t>
  </si>
  <si>
    <t>Rašto numeris</t>
  </si>
  <si>
    <t>Prašoma suma, eurai</t>
  </si>
  <si>
    <t>Prašymo esmė</t>
  </si>
  <si>
    <t xml:space="preserve">Svarstyta SPG, SPK. </t>
  </si>
  <si>
    <t>Įstaiga/skyrius/subjektas</t>
  </si>
  <si>
    <t>Statybos ir kelių priežiūros skyrius</t>
  </si>
  <si>
    <t>SVP priemonė</t>
  </si>
  <si>
    <t>Finansavimo šaltinis</t>
  </si>
  <si>
    <t>SL</t>
  </si>
  <si>
    <t>-</t>
  </si>
  <si>
    <t>1.3.1.1.</t>
  </si>
  <si>
    <t>n.p.</t>
  </si>
  <si>
    <t>SB</t>
  </si>
  <si>
    <t>Kultūros skyrius</t>
  </si>
  <si>
    <t>(21.1.4.)-k33-45</t>
  </si>
  <si>
    <t>Pakeisti vykdytojo kodą į Veiviržėnų KC.</t>
  </si>
  <si>
    <t>7.5.3.4.</t>
  </si>
  <si>
    <t>V11-18</t>
  </si>
  <si>
    <t xml:space="preserve">Centras prašo skirti lėšų turėklams paaukštinti. Siūloma lėšas atkelti iš 1 programos 1.1.33. priemonės. </t>
  </si>
  <si>
    <t>Ūkio dalies tarnyba</t>
  </si>
  <si>
    <t>Ū7-18</t>
  </si>
  <si>
    <t>9.1.1.2.</t>
  </si>
  <si>
    <t>7.3.1.5.</t>
  </si>
  <si>
    <t>(35.90)-st.2-67</t>
  </si>
  <si>
    <t>(35.90)-st.2-68</t>
  </si>
  <si>
    <t>Klaipėdos rajono savivaldybės pastato Žadeikių k., Liepos g., modernizavimas</t>
  </si>
  <si>
    <t>SVP priemonės pavadinimas</t>
  </si>
  <si>
    <t>Informacinių technologijų skyrius</t>
  </si>
  <si>
    <t>(26.9)-T1-10</t>
  </si>
  <si>
    <t>Administracijos darbo organizavimas</t>
  </si>
  <si>
    <t>Energijos vartojimo efektyvumo didinimas Dituvos pagrindinėje mokykloje</t>
  </si>
  <si>
    <t>Gargždų šv. Arkangelo Mykolo parapija</t>
  </si>
  <si>
    <t>Sendvario seniūnija</t>
  </si>
  <si>
    <t>15/05-20</t>
  </si>
  <si>
    <t>V4-93</t>
  </si>
  <si>
    <t xml:space="preserve">2014 ir 2015 m. visuomenės poreikiams tenkinti yra įtraukti nauji plotai (Baukštininkų k., Žemgrindžių k.), todėl seniūnija prašo papildomai skirti lėšų žaliesiems plotams prižiūrėti. </t>
  </si>
  <si>
    <t>3.2.3.9.</t>
  </si>
  <si>
    <t>Gatvių ir parkų valymas ir priežiūra Sendvario seniūnijoje</t>
  </si>
  <si>
    <t xml:space="preserve">Švietimo skyrius </t>
  </si>
  <si>
    <t>Lapių pagrindinė mokykla</t>
  </si>
  <si>
    <t>S-142</t>
  </si>
  <si>
    <t>5.1.2.15.</t>
  </si>
  <si>
    <t>Socialinės globos paslaugų teikimas Lapių pagrindinės mokyklos globos padalinio bendruomeniniuose vaikų globos namuose ir savarankiško gyvenimo namuose</t>
  </si>
  <si>
    <t>Socialinių pašalpų ir kompensacijų skaičiavimas ir mokėjimas</t>
  </si>
  <si>
    <t>5.1.1.5.</t>
  </si>
  <si>
    <t>(36.15)KA2-35</t>
  </si>
  <si>
    <t>Klaipėdos rajono lietaus kanalizacijos tinklų remontas ir priežiūra</t>
  </si>
  <si>
    <t>3.1.2.4.</t>
  </si>
  <si>
    <t>3.1.2.7.</t>
  </si>
  <si>
    <t>Paviršinio lietaus vandens surinkimo sistemų projektavimas, remonto ir įrengimo darbai Kretingalėje</t>
  </si>
  <si>
    <t>Veiviržėnų seniūnija</t>
  </si>
  <si>
    <t>(1.9)V8-73</t>
  </si>
  <si>
    <t>9.1.1.13.</t>
  </si>
  <si>
    <t>V4-67</t>
  </si>
  <si>
    <t>9.1.1.12.</t>
  </si>
  <si>
    <t>Sendvario seniūnijos darbo organizavimas</t>
  </si>
  <si>
    <t>(26.9)-T1-7</t>
  </si>
  <si>
    <t xml:space="preserve">Skyrius prašo skirti lėšų 8 šaukimo Savivaldybės tarybos narių kompiuterinei įrangai įsigyti. </t>
  </si>
  <si>
    <t>9.1.1.1.</t>
  </si>
  <si>
    <t>Tarybos darbo organizavimas</t>
  </si>
  <si>
    <t>Vėžaičių seniūnija</t>
  </si>
  <si>
    <t>(1.21)4V-65</t>
  </si>
  <si>
    <t>Priešgaisrinė tarnyba</t>
  </si>
  <si>
    <t>S-185</t>
  </si>
  <si>
    <t>9.1.2.12.</t>
  </si>
  <si>
    <t>Savivaldybės priešgaisrinių tarnybų darbo organizavimas</t>
  </si>
  <si>
    <t>Kretingalės pagrindinė mokykla</t>
  </si>
  <si>
    <t>V14-63</t>
  </si>
  <si>
    <t xml:space="preserve">Mokykla prašo Girkalių skyriuje atlikti patalpų remontą, nes patalpos neatitinka higienos normų. </t>
  </si>
  <si>
    <t>Bendrųjų ugdymo planų, ikimokyklinio ir priešmokyklinio ugdymo programos įgyvendinimas bei tinkamos ugdymo aplinkos užtikrinimas Kretingalės pagrindinėje mokykloje</t>
  </si>
  <si>
    <t>1.1.1.13.</t>
  </si>
  <si>
    <t>Kretingalės vaikų lopšelis-darželis</t>
  </si>
  <si>
    <t>DV8-32</t>
  </si>
  <si>
    <t>1.1.1.26.</t>
  </si>
  <si>
    <t>Ikimokyklinio ir priešmokyklinio ugdymų programų įgyvendinimas bei tinkamos ugdymo aplinkos užtikrinimas Kretingalės lopšelyje-darželyje</t>
  </si>
  <si>
    <t>(36.15)KA2-36</t>
  </si>
  <si>
    <t>S-134</t>
  </si>
  <si>
    <t>1.1.1.14.</t>
  </si>
  <si>
    <t>Bendrųjų ugdymo planų, ikimokyklinio ir priešmokyklinio ugdymo programos įgyvendinimas bei tinkamos ugdymo aplinkos užtikrinimas Lapių pagrindinėje mokykloje</t>
  </si>
  <si>
    <t>Gargždų „Vaivorykštės“ gimnazija</t>
  </si>
  <si>
    <t>14-27</t>
  </si>
  <si>
    <t>SPK, 2015-04-09</t>
  </si>
  <si>
    <t>Endriejavo seniūnija</t>
  </si>
  <si>
    <t>V4-25</t>
  </si>
  <si>
    <t>9.1.1.7.</t>
  </si>
  <si>
    <t>Drevernos vaikų darželis</t>
  </si>
  <si>
    <t>D2-13</t>
  </si>
  <si>
    <t>1.1.1.29.</t>
  </si>
  <si>
    <t>Ikimokyklinio ir priešmokyklinio ugdymų programų įgyvendinimas bei tinkamos ugdymo aplinkos užtikrinimas Drevernos vaikų darželyje</t>
  </si>
  <si>
    <t>Vėžaičių kultūros centras</t>
  </si>
  <si>
    <t>S-7</t>
  </si>
  <si>
    <t>7.1.1.5.</t>
  </si>
  <si>
    <t>BĮ Vėžaičių kultūros centro veiklos organizavimas</t>
  </si>
  <si>
    <t>Vėžaičių pagrindinė mokykla</t>
  </si>
  <si>
    <t>13-13</t>
  </si>
  <si>
    <t>1.1.1.18.</t>
  </si>
  <si>
    <t>Bendrųjų ugdymo planų, ikimokyklinio ir priešmokyklinio ugdymo programos įgyvendinimas bei tinkamos ugdymo aplinkos užtikrinimas Vėžaičių pagrindinėje mokykloje</t>
  </si>
  <si>
    <t>1.1.1.16.</t>
  </si>
  <si>
    <t>Bendrųjų ugdymo planų, ikimokyklinio ir priešmokyklinio ugdymo programos įgyvendinimas bei tinkamos ugdymo aplinkos užtikrinimas Plikių I. Labutytės pagrindinėje mokykloje</t>
  </si>
  <si>
    <t xml:space="preserve">Modernizuojant kultūros paskirties pastatą Žadeikių k. reikia iškelti elektros spintą nuo pastato sienos ant stulpo, todėl prašoma skirti lėšų šiems nenumatytiems darbams. </t>
  </si>
  <si>
    <t>VšĮ Gargždų futbolas</t>
  </si>
  <si>
    <t>1.1.2.6.</t>
  </si>
  <si>
    <t>Jaunųjų futbolininkų ugdymo programos įgyvendinimas</t>
  </si>
  <si>
    <t>Dituvos pagrindinė mokykla</t>
  </si>
  <si>
    <t>IS-28</t>
  </si>
  <si>
    <t>Europos paveldo dienų organizavimas</t>
  </si>
  <si>
    <t>Organizacinės, buitinės technikos įsigijimas ir higienos normų užtikrinimas švietimo įstaigoms</t>
  </si>
  <si>
    <t>Agluonėnų pagrindinė mokykla</t>
  </si>
  <si>
    <t>SD-32</t>
  </si>
  <si>
    <t>1.1.1.7.</t>
  </si>
  <si>
    <t>Bendrųjų ugdymo planų įgyvendinimas bei tinkamos ugdymo aplinkos užtikrinimas Agluonėnų pagrindinėje mokykloje</t>
  </si>
  <si>
    <t>Gargždų ugdymo centras „Naminukas“</t>
  </si>
  <si>
    <t>SD-37</t>
  </si>
  <si>
    <t>1.1.1.23.</t>
  </si>
  <si>
    <t>Ikimokyklinio ir priešmokyklinio ugdymų programų įgyvendinimas bei tinkamos ugdymo aplinkos užtikrinimas Gargždų ugdymo centre „Naminukas“</t>
  </si>
  <si>
    <t>(35.90)-st.2-61</t>
  </si>
  <si>
    <t>(36.15)KA2-37</t>
  </si>
  <si>
    <t>Skyrius prašo papildomai priemonei skirti lėšų remontuojamiems savivaldybės pastatams pajungti į elektros tinklus.</t>
  </si>
  <si>
    <t>6.2.1.6.</t>
  </si>
  <si>
    <t>Naujų vartotojų elektros įrenginių prijungimas prie operatoriaus tinklų</t>
  </si>
  <si>
    <t>SI-33</t>
  </si>
  <si>
    <t>Centras prašo skirti lėšų centrui priklausančio pastato Žadeikiuose konservavimo darbams atlikti, nes pastatas nenaudojamas.</t>
  </si>
  <si>
    <t>7.1.1.4.</t>
  </si>
  <si>
    <t>BĮ Veiviržėnų kultūros centro veiklos organizavimas</t>
  </si>
  <si>
    <t>Endriejavo vidurinė mokykla</t>
  </si>
  <si>
    <t>D2-9</t>
  </si>
  <si>
    <t>1.1.1.3.</t>
  </si>
  <si>
    <t xml:space="preserve">Bendrųjų ugdymo planų, ikimokyklinio ir priešmokyklinio ugdymo programos įgyvendinimas  bei tinkamos ugdymo aplinkos užtikrinimas Endriejavo vidurinėje mokykloje </t>
  </si>
  <si>
    <t>Veiviržėnų kultūros centras</t>
  </si>
  <si>
    <t xml:space="preserve">Veiviržėnų J. Šaulio gimnazija </t>
  </si>
  <si>
    <t>V30-4</t>
  </si>
  <si>
    <t>30 mokykliniams suolams ir kėdėms įsigyti.</t>
  </si>
  <si>
    <t>1.1.1.6.</t>
  </si>
  <si>
    <t>Bendrųjų ugdymo planų, ikimokyklinio ir priešmokyklinio ugdymo programos įgyvendinimas  bei tinkamos ugdymo aplinkos užtikrinimas Veiviržėnų Jurgio Šaulio gimnazijoje</t>
  </si>
  <si>
    <t>V30-123</t>
  </si>
  <si>
    <t>V30-113</t>
  </si>
  <si>
    <t>SD-82</t>
  </si>
  <si>
    <t>1.1.1.15.</t>
  </si>
  <si>
    <t xml:space="preserve">Skyrius siūlo lėšas atkelti iš 3 programos 1.2.7. priemonės. </t>
  </si>
  <si>
    <t>Parapija atlieka jai priklausančių pastatų kadastrinius matavimus, kurie brangiai kainuoja, todėl prašo Savivaldybės skirti lėšų kadastriniams matavimams atlikti ir registruoti RC.</t>
  </si>
  <si>
    <t>Pašlūžmio mokykla-daugiafunkcis centras</t>
  </si>
  <si>
    <t xml:space="preserve">Mokykla prašo skirti lėšų: soc. pedagogų ir individualios priežiūros personalo atlyginimams ir mokesčiams (18324 eur), interneto ryšiui (200 eur), buitinei technikai, namų apyvokos daiktams, baldams (3100 eur), butų vonių, koridorių, virtuvių smulkiam remontui (400 eur), komunalinėms paslaugoms (1160 eur), higienos pasui ir licencijoms įsigyti (140 eur). Lėšas siūlome perkelti iš 5 programos, iš socialinės paramos sutaupytų lėšų. </t>
  </si>
  <si>
    <t xml:space="preserve">Valgyklos sienų ir lubų remontui, nes neatitinka HN. Siūloma lėšas atkelti iš 1 programos 1.1.33. priemonės. </t>
  </si>
  <si>
    <t xml:space="preserve">Komunalinio ūkio ir aplinkosaugos skyrius </t>
  </si>
  <si>
    <t>Skyrius siūlo dalį lėšų kelti į 3 programos 1.2.4 priemonę, o 2016 m. papildomai priemonei numatyti 13033 eur.</t>
  </si>
  <si>
    <t>(35.90)-st.2-69</t>
  </si>
  <si>
    <t>SD-113</t>
  </si>
  <si>
    <t xml:space="preserve">Policijos sporto salės stogui remontuoti, kad būtų galima žiemos laikotarpiu sportuoti salėje. </t>
  </si>
  <si>
    <t>8.2.2.4.</t>
  </si>
  <si>
    <t>Policijos sporto salės atnaujinimas</t>
  </si>
  <si>
    <t>Gargždų socialinių paslaugų centras</t>
  </si>
  <si>
    <t>(1.10.)S-15/05/27/02</t>
  </si>
  <si>
    <t xml:space="preserve">Centras prašo skirti lėšų lauko patalpoms remontuoti, prekėms, ilgalaikiam turtui ir paslaugoms įsigyti. </t>
  </si>
  <si>
    <t>5.1.2.1.</t>
  </si>
  <si>
    <t>Dienos globos paslaugų bei specialaus transporto paslaugos teikimas Gargždų socialinių paslaugų centre</t>
  </si>
  <si>
    <t>SI-43</t>
  </si>
  <si>
    <t>S</t>
  </si>
  <si>
    <t>Centras prašo padidinti surenkamas, uždirbamas pajamas.</t>
  </si>
  <si>
    <t>V30-64</t>
  </si>
  <si>
    <t>Gimnazija prašo padidinti surenkamas, uždirbamas pajamas.</t>
  </si>
  <si>
    <t>14-115</t>
  </si>
  <si>
    <t>Šiūparių pagrindinė mokykla</t>
  </si>
  <si>
    <t>V19-22</t>
  </si>
  <si>
    <t xml:space="preserve">Mokykla prašo skirti lėšų HN pažeidimams šalinti - remontuoti laiptinių turėklus. Lėšas siūloma atkelti iš 1 programos 1.1.33. priemonės. </t>
  </si>
  <si>
    <t>1.1.1.17.</t>
  </si>
  <si>
    <t>Bendrųjų ugdymo planų, ikimokyklinio ir priešmokyklinio ugdymo programos įgyvendinimas bei tinkamos ugdymo aplinkos užtikrinimas Šiūparių pagrindinėje mokykloje</t>
  </si>
  <si>
    <t>1.1.1.33.</t>
  </si>
  <si>
    <t>Bendrųjų ugdymo planų, ikimokyklinio ir priešmokyklinio ugdymo programos įgyvendinimas bei tinkamos ugdymo aplinkos užtikrinimas Pašlūžmio mokykloje-daugiafunkciame centre</t>
  </si>
  <si>
    <t>V19-23</t>
  </si>
  <si>
    <t>V15-9/1.11</t>
  </si>
  <si>
    <t>Gauta iki 2015 m. vasario</t>
  </si>
  <si>
    <t>Gargždų lopšelis-darželis „Gintarėlis“</t>
  </si>
  <si>
    <t>Gargždų lopšelis-darželis „Saulutė“</t>
  </si>
  <si>
    <t>Agluonėnų lopšelis-darželis „Nykštukas“</t>
  </si>
  <si>
    <t>Dovilų lopšelis-darželis „Kregždutė“</t>
  </si>
  <si>
    <t>1.1.1.28.</t>
  </si>
  <si>
    <t>Ikimokyklinio ir priešmokyklinio ugdymų programų įgyvendinimas bei tinkamos ugdymo aplinkos užtikrinimas Vėžaičių lopšelyje-darželyje</t>
  </si>
  <si>
    <t>Vėžaičių lopšelis-darželis</t>
  </si>
  <si>
    <t xml:space="preserve">Neformaliojo ugdymo programų įgyvendinimas ir tinkamos aplinkos užtikrinimas  Gargždų muzikos mokykloje </t>
  </si>
  <si>
    <t xml:space="preserve">Pučiamųjų orkestro instrumentams įsigyti. </t>
  </si>
  <si>
    <t>1.1.2.2.</t>
  </si>
  <si>
    <t>Gargždų muzikos mokykla</t>
  </si>
  <si>
    <t>Elektros ir šalto vandens apskaitos įrengimas Lapių, Agluonėnų, Girkalių, Endriejavo, Kretingalės, Plikių ugdymo įstaigose</t>
  </si>
  <si>
    <t>3.2.3.2.</t>
  </si>
  <si>
    <t>Gatvių ir parkų valymas ir priežiūra Dauparų-Kvietinių seniūnijoje</t>
  </si>
  <si>
    <t>Dauparų-Kvietinių seniūnija</t>
  </si>
  <si>
    <t>Gatvių ir parkų valymas ir priežiūra Vėžaičių seniūnijoje</t>
  </si>
  <si>
    <t>3.2.3.11.</t>
  </si>
  <si>
    <t>Gargždų seniūnija</t>
  </si>
  <si>
    <t>BĮ Gargždų kultūros centro veiklos organizavimas</t>
  </si>
  <si>
    <t>7.1.1.1.</t>
  </si>
  <si>
    <t>Gargždų kultūros centras</t>
  </si>
  <si>
    <t xml:space="preserve">Skirti 3000 eurų Lapių skyriaus priverstinei ventiliacijai įrengti ir kaminui paaukštinti. </t>
  </si>
  <si>
    <t>J. Lankučio viešosios bibliotekos ir jos filialų veiklos organizavimas</t>
  </si>
  <si>
    <t>7.1.1.7.</t>
  </si>
  <si>
    <t>J. Lankučio biblioteka</t>
  </si>
  <si>
    <t>Plikių evangelikų liuteronų bažnyčios parapija</t>
  </si>
  <si>
    <t xml:space="preserve">Parapija prašo skirti lėšų bažnyčios bokšto laikrodžiui tvarkyti. </t>
  </si>
  <si>
    <t>Judrėnų seniūnija</t>
  </si>
  <si>
    <t xml:space="preserve">Žemės ūkio skyrius </t>
  </si>
  <si>
    <t xml:space="preserve">Žemės ūkio skyrius prašo skirti 4350 eurų GPS matavimo prietaisams, nivelyro komplektui ir 3 mobiliems, 2 SIM kortelėms įsigyti. </t>
  </si>
  <si>
    <t xml:space="preserve">Komunalinio ūkio ir aplinkosaugos skyrius prašo skirti lėšų elektros ir šalto vandens apskaitos įrengimui Priekulės seniūnijos patalpose. </t>
  </si>
  <si>
    <t>9.1.1.11.</t>
  </si>
  <si>
    <t>Priekulės seniūnijos darbo organizavimas</t>
  </si>
  <si>
    <t>Automobiliui su priekaba (furgonui) įsigyti.</t>
  </si>
  <si>
    <t>9.1.1.8.</t>
  </si>
  <si>
    <t>Gargždų seniūnijos darbo organizavimas</t>
  </si>
  <si>
    <t>Iš viso SB</t>
  </si>
  <si>
    <t>Dovilų pagrindinė mokykla</t>
  </si>
  <si>
    <t>V20-25</t>
  </si>
  <si>
    <t>1.1.1.9.</t>
  </si>
  <si>
    <t>Bendrųjų ugdymo planų įgyvendinimas bei tinkamos ugdymo aplinkos užtikrinimas Dovilų  pagrindinėje mokykloje</t>
  </si>
  <si>
    <t>Valgyklos maisto gamybos inventoriui atnaujinti. Siūlomas lėšas skirti iš 1 programos 1.1.33. priemonės.</t>
  </si>
  <si>
    <t>V14-62</t>
  </si>
  <si>
    <t>SD-28</t>
  </si>
  <si>
    <t xml:space="preserve">Daugiafunkciam spausdintuvui įsigyti. Siūloma lėšas atkelti iš 1 programos 1.1.33. priemonės. </t>
  </si>
  <si>
    <t xml:space="preserve">Centras prašo skirti lėšų konvekcinei krosnelei įsigyti, nes turima viryklė nebeatitinka teisės aktų nustatytų reikalavimų. Siūloma lėšas atkelti iš 1 programos 1.1.33. priemonės. </t>
  </si>
  <si>
    <t>SPK, 2015-02-13</t>
  </si>
  <si>
    <t xml:space="preserve">KLAIPĖDOS RAJONO SAVIVALDYBĖS STRATEGINIO VEIKLOS PLANO 2015-2017 M. SIŪLOMI PAKEITIMAI </t>
  </si>
  <si>
    <t>Iš viso SL</t>
  </si>
  <si>
    <t>Iš viso S</t>
  </si>
  <si>
    <t>Sutrumpinimai:</t>
  </si>
  <si>
    <t xml:space="preserve">SPG - </t>
  </si>
  <si>
    <t xml:space="preserve">SPK - </t>
  </si>
  <si>
    <t>Klaipėdos rajono savivaldybės administracijos strateginio planavimo darbo grupė</t>
  </si>
  <si>
    <t>Klaipėdos rajono savivaldybės strateginio planavimo komisija</t>
  </si>
  <si>
    <t xml:space="preserve">SVP - </t>
  </si>
  <si>
    <t xml:space="preserve">Klaipėdos rajono savivaldybės strateginis veiklos planas 2015-2017 m. </t>
  </si>
  <si>
    <t xml:space="preserve">SB - </t>
  </si>
  <si>
    <t>Savivaldybės biudžeto lėšos</t>
  </si>
  <si>
    <t xml:space="preserve">SL - </t>
  </si>
  <si>
    <t>Skolintos lėšos</t>
  </si>
  <si>
    <t xml:space="preserve">S - </t>
  </si>
  <si>
    <t>Uždirbamos pajamos</t>
  </si>
  <si>
    <t>Skyrius prašo skirti lėšų projektui vykdyti. Konvertuojant lėšas iš litų į eurus įsivėlė techninė klaida.</t>
  </si>
  <si>
    <t>(36.15)KA2-45</t>
  </si>
  <si>
    <t>Neypatingų statinių vandentiekio tinklų ir nuotekų išvadų techninio darbo projekto parengimas ir nauja statyba adresu Vėžaičiai, Gargždų g.</t>
  </si>
  <si>
    <t xml:space="preserve">Socialinės paramos skyrius </t>
  </si>
  <si>
    <t>Neįgaliųjų būsto pritaikymas</t>
  </si>
  <si>
    <t>5.1.2.5.</t>
  </si>
  <si>
    <t>Skyrius siūlo dalį sutaupytų socialinės paramos lėšų skirti neįgalių asmenų būstui pritaikyti. Siūloma nupirkti būtiniausią įrangą (laiptų kopiklius, mobilius keltuvus, rampas, liftus-keltuvus, ranktūrius ir kt.), o vėliau reiktų skirti lėšų būtiniausiems būstų remonto darbams (vonios, dušo, lauko laiptų, įvažų pritaikymas).</t>
  </si>
  <si>
    <t>(36.15)KA2-46</t>
  </si>
  <si>
    <t>Priekulės socialinių paslaugų centras</t>
  </si>
  <si>
    <t>(1.9)A4-39</t>
  </si>
  <si>
    <t>5.1.2.2.</t>
  </si>
  <si>
    <t>Dienos globos paslaugų bei specialaus transporto paslaugos teikimas, krizių centro paslaugos Priekulės socialinių paslaugų centre</t>
  </si>
  <si>
    <t>Klaipėdos rajono turizmo informacijos centras</t>
  </si>
  <si>
    <t>2.3.1.1.</t>
  </si>
  <si>
    <t>Klaipėdos rajono turizmo informacijos centro veiklos užtikrinimas</t>
  </si>
  <si>
    <t>Priekulės I. Simonaitytės gimnazija</t>
  </si>
  <si>
    <t>D3-84</t>
  </si>
  <si>
    <t>1.1.1.5.</t>
  </si>
  <si>
    <t>Bendrųjų ugdymo planų, ikimokyklinio ir priešmokyklinio ugdymo programos įgyvendinimas  bei tinkamos ugdymo aplinkos užtikrinimas Priekulės I.Simonaitytės gimnazijoje</t>
  </si>
  <si>
    <t>1. Žinių visuomenės plėtros programa</t>
  </si>
  <si>
    <t>2. Ekonominio konkurencingumo didinimo programa</t>
  </si>
  <si>
    <t>3. Aplinkosaugos plėtros programa</t>
  </si>
  <si>
    <t>5. Socialinės paramos programa</t>
  </si>
  <si>
    <t>6. Susisiekimo ir inžinerinės infrastruktūros plėtros programa</t>
  </si>
  <si>
    <t>7. Kultūros paveldo puoselėjimo ir kultūros paslaugų plėtros programa</t>
  </si>
  <si>
    <t>8. Kūnų kultūros ir sporto pėltros progama</t>
  </si>
  <si>
    <t>9. Savivaldybės valdymo ir pagrindinių funkcijų vykdymo programa</t>
  </si>
  <si>
    <t>Gargždų krašto muziejus</t>
  </si>
  <si>
    <t>S(1.7)-59</t>
  </si>
  <si>
    <t>2.3.3.3.</t>
  </si>
  <si>
    <t xml:space="preserve">Projekto „Drevernos rekreacinio patrauklumo didinimas“ įgyvendinimas </t>
  </si>
  <si>
    <t>V2-67</t>
  </si>
  <si>
    <t>V8-16</t>
  </si>
  <si>
    <t xml:space="preserve">Seniūnija turimomis lėšomis aptvėrė iškastą tvenkinį, bei pirko traktoriui padangas, todėl seniūnija prašo atstatyti išleistas lėšas. </t>
  </si>
  <si>
    <t>3.2.3.6.</t>
  </si>
  <si>
    <t>Gatvių ir žaliųjų plotų tvarkymas ir priežiūra Judrėnų seniūnijoje</t>
  </si>
  <si>
    <t xml:space="preserve">Dauparų-Kvietinių seniūnijai trūksta lėšų žaliųjų plotų priežiūrai. </t>
  </si>
  <si>
    <t xml:space="preserve">Gargždų seniūnijai trūksta lėšų žaliųjų plotų priežiūrai. </t>
  </si>
  <si>
    <t>3.2.3.5.</t>
  </si>
  <si>
    <t>Gatvių ir žaliųjų plotų tvarkymas ir priežiūra Gargždų seniūnijoje</t>
  </si>
  <si>
    <t>(36.15)KA2-48</t>
  </si>
  <si>
    <t>3.2.3.10.</t>
  </si>
  <si>
    <t>Gatvių ir parkų valymas ir priežiūra Veiviržėnų seniūnijoje</t>
  </si>
  <si>
    <t>13-47</t>
  </si>
  <si>
    <t xml:space="preserve">Mokykloje galima įsteigti 2 priešmokyklinio ugdymo grupes, tačiau reikia lėšų patalpoms rekonstruoti ir ugdymo medžiagai įsigyti, todėl prašoma skirti lėšų. </t>
  </si>
  <si>
    <t>V30-66</t>
  </si>
  <si>
    <t>Trimeriams įsigyti.</t>
  </si>
  <si>
    <t>Gimnazija prašo skirti lėšų Pėžaičių skyriaus žoliapjovei įsigyti.</t>
  </si>
  <si>
    <t>V30-69</t>
  </si>
  <si>
    <t>V14-73</t>
  </si>
  <si>
    <t>3.1.2.9.</t>
  </si>
  <si>
    <t>Esamos lietaus kanalizacijos trasos atkarpos remonto darbai Vėžaičių mstl. šalia Skinijos g.</t>
  </si>
  <si>
    <t>Neypatingų statinių vandentiekio tinklų techninio darbo projekto parengimas ir nauja statyba Gargždų „Minijos“ progimnazijos Gobergiškės skyriaus prijungimui prie centralizuotų vandens tiekimo tinklų</t>
  </si>
  <si>
    <t>3.1.1.7.</t>
  </si>
  <si>
    <t xml:space="preserve">Siūloma lėšas perkelti į 1 programos 1.1.1.1. priemonę. </t>
  </si>
  <si>
    <t>SB(P)</t>
  </si>
  <si>
    <t>Siūloma patikslinti gaunamas lėšas.</t>
  </si>
  <si>
    <t>5.1.1.3.</t>
  </si>
  <si>
    <t>Finansinės pagalbos  Savivaldybės lėšomis teikimas</t>
  </si>
  <si>
    <t>Gaunamos lėšos už sistemų pritaikymo eurui.</t>
  </si>
  <si>
    <t xml:space="preserve">Siūloma atstatyti lėšas pagal vasario mėn. protokolinį sprendimą. </t>
  </si>
  <si>
    <t>9.2.1.1.</t>
  </si>
  <si>
    <t>Informacijos skelbimas visuomenės informavimo priemonėse</t>
  </si>
  <si>
    <t>9.1.2.17.</t>
  </si>
  <si>
    <t>Gyvenamosios vietos deklaravimas seniūnijose</t>
  </si>
  <si>
    <t xml:space="preserve">Lėšų skyrimas darbo užmokesčiui. </t>
  </si>
  <si>
    <t>Skyrius siūlo skirti 5000 eur Gargždų kultūros centro Gobergiškėse esančius kultūros namus prijungti prie centrinių tinklų</t>
  </si>
  <si>
    <t xml:space="preserve">1.1.1.1., 3.1.1.7., </t>
  </si>
  <si>
    <t>„Bendrųjų ugdymo planų, ikimokyklinio ir priešmokyklinio ugdymo programos įgyvendinimas  bei tinkamos ugdymo aplinkos užtikrinimas Gargždų „Minijos“ progimnazijoje“, „Neypatingų statinių vandentiekio tinklų techninio darbo projekto parengimas ir nauja statyba Gargždų „Minijos“ progimnazijos Gobergiškės skyriaus prijungimui prie centralizuotų vandens tiekimo tinklų“</t>
  </si>
  <si>
    <t xml:space="preserve">Skyrius siūlo skirti 15000 eur „Minijos“ progimnazijai prijungti Jakuose ir Gobergiškėse esančias švietimo įstaigas prie centralizuotų buitinių nuotekų ir vandens tinklų. Dalį lėšų siūloma skirti iš 3 programos 1.1.7. priemonės „Neypatingų statinių vandentiekio tinklų techninio darbo projekto parengimas ir nauja statyba Gargždų „Minijos“ progimnazijos Gobergiškės skyriaus prijungimui prie centralizuotų vandens tiekimo tinklų“ - 5792 eur. </t>
  </si>
  <si>
    <t>Plikių I. Labutytės pagrindinė mokykla kartu su kaimo bendruomene</t>
  </si>
  <si>
    <t>2015.05.26, 2015.04.28</t>
  </si>
  <si>
    <t xml:space="preserve">Siūloma dalį sutaupytų socialinei paramai skiriamų lėšų perkelti 5 programos 1.2.1., 1.2.2., 1.2.5., 1.2.15. priemonėms, 9 programos 1.1.2., 1.1.4.-1.1.14. priemonėms. </t>
  </si>
  <si>
    <t>Teritorijos tvorai įrengti.</t>
  </si>
  <si>
    <t>(1.9)V8-82</t>
  </si>
  <si>
    <t xml:space="preserve">Seniūnija prašo papildomai skirti lėšų žaliesiems plotams prižiūrėti. </t>
  </si>
  <si>
    <t xml:space="preserve">Lengvojo automobilio priekabai įsigyti (1200 eurų). </t>
  </si>
  <si>
    <t xml:space="preserve">Centras prašo skirti lėšų patalpoms remontuoti (14481 eur), kiemo neasfaltuotai daliai asfaltuoti (20273 eur), pastato evakuacinei laiptinei atitverti (4894 eur). </t>
  </si>
  <si>
    <t xml:space="preserve">Tilvikų skyriaus pastato stogo dangai remontuoti ir langams keisti. </t>
  </si>
  <si>
    <t>Sporto centras</t>
  </si>
  <si>
    <t>SD-51</t>
  </si>
  <si>
    <t xml:space="preserve">Daugiafunkcio aikštyno su ledo arena Gargždų mieste galimybių studijai su projektiniais pasiūlymais parengti. </t>
  </si>
  <si>
    <t>BĮ Klaipėdos rajono savivaldybės sporto centro veiklos organizavimas</t>
  </si>
  <si>
    <t>SD-50</t>
  </si>
  <si>
    <t xml:space="preserve">Sporto inventoriui įsigyti, reikalingam Š. Banevičiui pasirengti vasaros studentų universiadai. </t>
  </si>
  <si>
    <t>SB(D)</t>
  </si>
  <si>
    <t>9.1.2.14.</t>
  </si>
  <si>
    <t>Prašymų socialinių išmokų mokėjimui priėmimas seniūnijose</t>
  </si>
  <si>
    <t>9.1.1.4.</t>
  </si>
  <si>
    <t>9.1.1.5.</t>
  </si>
  <si>
    <t>9.1.1.6.</t>
  </si>
  <si>
    <t>9.1.1.9.</t>
  </si>
  <si>
    <t>9.1.1.10.</t>
  </si>
  <si>
    <t>9.1.1.14.</t>
  </si>
  <si>
    <t>Agluonėnų seniūnijos valdymas</t>
  </si>
  <si>
    <t xml:space="preserve">Endriejavo seniūnijos valdymas </t>
  </si>
  <si>
    <t xml:space="preserve">Veiviržėnų seniūnijos valdymas </t>
  </si>
  <si>
    <t>Gargždų šv. Arkangelo Mykolo parapijos pastatų ir žemės sklypų nuosavybės teisės įregistravimo išlaidų finansavimas</t>
  </si>
  <si>
    <t>3.2.18. (n.p.)</t>
  </si>
  <si>
    <t>3.2.19. (n.p.)</t>
  </si>
  <si>
    <t>Plikių evangelikų liuteronų bažnyčios bokšto laikrodžio sutvarkymas</t>
  </si>
  <si>
    <t xml:space="preserve">9.1.1.4. </t>
  </si>
  <si>
    <t>Civilinės metrikacijos skyrius</t>
  </si>
  <si>
    <t>(15.2.13)-V2-213</t>
  </si>
  <si>
    <t xml:space="preserve">Skyrius prašo skirti lėšų metrikacijos skyriaus patalpoms remontuoti. </t>
  </si>
  <si>
    <t>(1.10.)S-15/06/04</t>
  </si>
  <si>
    <t>V2-66</t>
  </si>
  <si>
    <t xml:space="preserve">Įstaiga prašo patikslinti surenkamų pajamų planą. </t>
  </si>
  <si>
    <t>Ketvergių pagrindinė mokykla</t>
  </si>
  <si>
    <t>V10-47</t>
  </si>
  <si>
    <t xml:space="preserve">Mokykla prašo skirti lėšų virtuvės patalpų smulkiam remontui atlikti, nes patalpos neatitinka HN. </t>
  </si>
  <si>
    <t>1.1.1.12.</t>
  </si>
  <si>
    <t>Bendrųjų ugdymo planų, ikimokyklinio ir priešmokyklinio ugdymo programos įgyvendinimas bei tinkamos ugdymo aplinkos užtikrinimas Ketvergių pagrindinėje mokykloje</t>
  </si>
  <si>
    <t>1.3.1.5.</t>
  </si>
  <si>
    <t>Gargždų vaikų ir jaunimo laisvalaikio centro rekonstravimas</t>
  </si>
  <si>
    <t>V19-26</t>
  </si>
  <si>
    <t>Vėžaičių lopšelis darželis</t>
  </si>
  <si>
    <t>SD-29</t>
  </si>
  <si>
    <t>Darželis prašo skirti lėšų steigiamoms lopšelio grupėse pritaikyti aplinką, kad ji atitiktų HN.</t>
  </si>
  <si>
    <t>(35.90)St.2-74</t>
  </si>
  <si>
    <t>1.1.1.1.</t>
  </si>
  <si>
    <t xml:space="preserve">Bendrųjų ugdymo planų, ikimokyklinio ir priešmokyklinio ugdymo programos įgyvendinimas  bei tinkamos ugdymo aplinkos užtikrinimas Gargždų „Minijos“ progimnazijoje </t>
  </si>
  <si>
    <t xml:space="preserve">Lėšas (15249 eur) siūloma kelti 1 programos 1.1.7., 1.1.9., 1.1.13., 1.1.15., 1.1.17., 1.1.23. priemonėms. Grupė siūlo papildyti priemonę 20000 eur. </t>
  </si>
  <si>
    <t>Skyrius prašo 3 programos 1.1.8. priemonės „Neypatingų statinių vandentiekio tinklų ir nuotekų išvadų techninio darbo projekto parengimas ir nauja statyba adresu Vėžaičiai, Gargždų g." lėšas kelti į naują 1.2.9. priemonę „Esamos lietaus kanalizacijos trasos atkarpos remonto darbai Vėžaičių mstl. šalia Skinijos g.“. AB „Klaipėdos vanduo“ savo lėšomis sutvarkys vandens ir nuotekos tinklus Gargždų g., todėl siūloma sutvarkyti lietaus vandens nubėgimo sistemą Skinijos g.</t>
  </si>
  <si>
    <t xml:space="preserve">Mokykla prašo skirti lėšų kompiuterių tinklams nutiesti. </t>
  </si>
  <si>
    <t xml:space="preserve">Mokykla prašo skirti lėšų tvorai įrengti. Bendruomenė prašo skirti lėšų ikimokyklinio ugdymo teritorijos tvėrimui reikalingoms medžiagoms įsigyti. Darbus planuoja atlikti bendruomenės nariai. </t>
  </si>
  <si>
    <t xml:space="preserve">Gimnazija prašo skirti lėšų grindinio trinkelėmis išdėti (530 m2) kieme prie pagrindinio įėjimo. </t>
  </si>
  <si>
    <t xml:space="preserve">Laminavimo ir daugiafunkciui kopijavimo aparatui įsigyti. Siūloma lėšas atkelti iš 1 programos 1.1.33. priemonės. </t>
  </si>
  <si>
    <t xml:space="preserve">Internetinei svetainei www.klaipedadistrict.lt pakeisti. </t>
  </si>
  <si>
    <t>3.1.1.8.</t>
  </si>
  <si>
    <t xml:space="preserve">Mokyklos patalpų grindų dangai pakeisti, nes neatitinka HN. Grupė siūlo skirti lėšų I aukšto grindims keisti, o II aukšto grindų keitimo klausimą spręsti 2016 m. </t>
  </si>
  <si>
    <t>Įstaiga prašo skirti lėšų (12000 eur) papildomai infrastruktūrai apie apžvalgos bokštelį įrengti (informaciniai stendai, šiukšliadėžės, dviračių stovai, kilnojama pavėsinė). Grupė siūlo skirti 6000 eurų, o likusius 6000 eurų svarstyti skirti 2016 m.</t>
  </si>
  <si>
    <t>6.1.1.5.</t>
  </si>
  <si>
    <t>Gargždų  seniūnijos kelių, gatvių priežiūra ir remontas</t>
  </si>
  <si>
    <t>Apšvietimo linijos Klaipėdos g. nuo Kretingos plento gatvės iki Globos namų Gargžduose keitimas</t>
  </si>
  <si>
    <t>Dalies apšvietimo linijos Gargždų g. Vėžaičiuose atstatymas</t>
  </si>
  <si>
    <t xml:space="preserve">Skyrius, vadovaudamasis Strateginio planavimo komisijos nutarimu, teikia siūlymą skirti lėšų dviračių laikymo pastoginėms įrengti prie „Minijos" progimnazijos ir jos sporto aikštyno bei Gargždų sporto mokyklos. Iš viso 6 vnt. (vieneto kaina - 3280 eur). Grupė siūlo skirti lėšų pastoginėms prie „Minijos“ progimnazijos. </t>
  </si>
  <si>
    <t xml:space="preserve">Buvo vykdomas elektros tinklų iškėlimas iš privačių asmenų žemės sklypų Vėžaičiuose, todėl dalyje Gargždų g. buvo pašalinti stulpai su apšvietimu. Seniūnija prašo skirti lėšų atstatyti miestelio pagrindinės gatvės apšvietimą. </t>
  </si>
  <si>
    <t xml:space="preserve">Endriejavo miestelio 235 metų šventei organizuoti (1450 eur). Kompiuteriams įsigyti. </t>
  </si>
  <si>
    <t xml:space="preserve">Gargždų seniūnija prašo skirti lėšų Gargždų „Minijos“ progimnazijos 1000 m2 ploto automobilių sustojimo ir stovėjimo aikštelei įrengti. 2016 m. planuojama aikštelei numatyti taip pat 15000 eur. </t>
  </si>
  <si>
    <t xml:space="preserve">Keleivių vežėjų kontrolei organizuoti 5000 eur. Grupė siūlo įtraukti priemonę ir 2016 m. numatyti 10000 eur. </t>
  </si>
  <si>
    <t xml:space="preserve">Statybos ir kelių priežiūros skyrius pateikė Gargždų vaikų ir jaunimo laisvalaikio centro prieigų sutvarkymo sąmatą (21600 eur). Grupė siūlo skirti 10000 eur grindinio trinkelėms sudėti ties pastato paradiniu įėjimu. </t>
  </si>
  <si>
    <t>NAUJI GAUTI PRAŠYMAI SKIRTI LĖŠŲ, NESVARSTYTI STRATEGINIO PLANAVIMO DARBO GRUPĖJE</t>
  </si>
  <si>
    <t>SD-123</t>
  </si>
  <si>
    <t>Iš viso SB(D)</t>
  </si>
  <si>
    <t>Iš viso SB(P)</t>
  </si>
  <si>
    <t xml:space="preserve">SB(P) - </t>
  </si>
  <si>
    <t>Gaunamos lėšos iš valstybės už mirusiųjų pervežimą</t>
  </si>
  <si>
    <t xml:space="preserve">SB(D) - </t>
  </si>
  <si>
    <t>Kompensuojamos lėšos už sistemų pritaikymą eurui</t>
  </si>
  <si>
    <t>(1.13)-V5-92</t>
  </si>
  <si>
    <t>V4-71</t>
  </si>
  <si>
    <t>(16.2.104)SD-415</t>
  </si>
  <si>
    <t>(20.4.6)Ž2-95</t>
  </si>
  <si>
    <t>(36.15)KA2-106 </t>
  </si>
  <si>
    <t>(1.13)-V5-233</t>
  </si>
  <si>
    <t>S-6</t>
  </si>
  <si>
    <t>(1.13)-V5-158</t>
  </si>
  <si>
    <t>V4-173</t>
  </si>
  <si>
    <t>D2-70</t>
  </si>
  <si>
    <t>IS-37</t>
  </si>
  <si>
    <t>(35.90)ST.2-78</t>
  </si>
  <si>
    <t>Gargždų „Minijos“ progimnazija</t>
  </si>
  <si>
    <t>9-35</t>
  </si>
  <si>
    <t>Agluonėnų seniūnijos darbo organizavimas</t>
  </si>
  <si>
    <t>Dovilų seniūnijos darbo organizavimas</t>
  </si>
  <si>
    <t>Judrėnų seniūnijos darbo organizavimas</t>
  </si>
  <si>
    <t>Kretingalės seniūnijos darbo organizavimas</t>
  </si>
  <si>
    <t>Vėžaičių seniūnijos darbo organizavimas</t>
  </si>
  <si>
    <t xml:space="preserve">Ūkio dalies tarnyba prašo skirti lėšų administracijos, seniūnijų baldams ir įrangai (52000 eurų), autoparkui atnaujinti (60000 eurų) ir batų valymo aparatui įsigyti (600 eurų). Grupė siūlo skirti autoūkį atnaujinti ir 10000 eur skirti baldams atnaujinti. </t>
  </si>
  <si>
    <t xml:space="preserve">Mokykla prašo skirti lėšų naujos ikimokyklinio ugdymo grupės patalpoms įrengti. Švietimo, kultūros ir sporto komitetas pritarė siūlymui steigti naują ikimokyklinio udymo grupę. </t>
  </si>
  <si>
    <t>Prašo skirti lėšų kombinuotam vandens šildytuvui įrengti bendrabutyje.</t>
  </si>
  <si>
    <t xml:space="preserve">Skyrius siūlo numatyti lėšų apšvietimui keisti dviračių-pėsčiųjų take nuo Kretingos plento iki V. Gaigalaičio globos namų (1160 m.). Klaipėdos regiono keliai renovuoja šį taką, tačiau apšvietimo neplanuoja tvarkyti. </t>
  </si>
  <si>
    <t>8. Kūno kultūros ir sporto plėtros progama</t>
  </si>
  <si>
    <t xml:space="preserve">Skyrius, atlikęs analizę, prašo skirti lėšų būtiniausiai administracijos kompiuterinei įrangai  įsigyti. </t>
  </si>
  <si>
    <t xml:space="preserve">Skyrius, atlikęs analizę, prašo skirti lėšų būtiniausiai seniūnijų kompiuterinei įrangai  įsigyti. </t>
  </si>
  <si>
    <t xml:space="preserve">Tarnyba prašo skirti lėšų kietu kuro katilams pakeisti Priekulės ir Agluonėnų UK, garažų stogams, durims remontuoti, atlikti smulkų remontą, vandentiekio ir nuotekų tinklų pajungimui į  bendrą sistemą. Žodžiu prašo skirti lėšų (1000 eur) sorbentams įsigyti. </t>
  </si>
  <si>
    <t>Dauparų-Kvietinių seniūnijos darbo organizavimas</t>
  </si>
  <si>
    <t xml:space="preserve">Seniūnija prašo skirti papildomai lėšų seniūnijos darbo organizavimui, nes turimos lėšos buvo panaudotos socialinių darbuotojų kabinetų einamajam remontui. 1000 eur siūloma skirti kompiuteriams įsigyti. </t>
  </si>
  <si>
    <t>Skyrius prašo perskirstyti sutaupytas socialinės paramos sutaupytas lėšas jas perkeliant: socialinės paramos skyriaus kompiuteriui (1250 eur), Agluonėnų sen. (749 eur), Dauparų-Kvietinių sen. spausdintuvui ir kėdėms (1006 eur), Dovilų sen. Kompiuterinei technikai (1650 eur), Endriejavo sen. kompiuterinei technikai (2600 eur), Gargždų sen. kompiuterinei technikai ir baldams (3520 eur), Judrėnų sen. komp. techn., ir baldams (3402 eur), Kretingalės sen. komp. techn., baldams (3092 eur), Priekulės sen. komp. techn., baldams (4393 eur), Sendvario sen. komp. techn., baldams (1856 eur), Veiviržėnų sen. komp. techn., baldams (4136 eur), Vėžaičių sen. komp. techn., baldams (2486 eur). Taip pat siūloma seniūnijoms skirti po 100 eur smulkioms priemonės įsigyti.</t>
  </si>
  <si>
    <t>Tarnyba prašo skirti lėšų darbuotojų saugos ir sveikatos, priešgaisrinės saugos ir profesinio rizikos vertinimo dokumentacijai parengti.</t>
  </si>
  <si>
    <t>1.1.1.8.</t>
  </si>
  <si>
    <t>Bendrųjų ugdymo planų, ikimokyklinio ir priešmokyklinio ugdymo programos įgyvendinimas bei tinkamos ugdymo aplinkos užtikrinimas Dituvos pagrindinėje mokykloje</t>
  </si>
  <si>
    <t>Komunalinio ūkio ir aplinkosaugos skyrius</t>
  </si>
  <si>
    <t>(36.15)KA2-70</t>
  </si>
  <si>
    <t xml:space="preserve">Skyrius prašo skirti 30000 eurų 2016 m. ir 30000 eurų 2017 m. spręsti paviršinio lietaus surinkimo ir nubėgimo problemą Gargžduose  Klaipėdos g. 26 namo iki „Minijos“ kino teatro. </t>
  </si>
  <si>
    <t>Gargždų lopšelis-darželis „Ąžuoliukas“</t>
  </si>
  <si>
    <t>V8-54</t>
  </si>
  <si>
    <t xml:space="preserve">Darželis prašo skirti lėšų susidėvėjusiam inventoriui pakeisti: lovoms su spintomis, rankšluostinėms, žaliuzėms. </t>
  </si>
  <si>
    <t>Ikimokyklinio ir priešmokyklinio ugdymų programų įgyvendinimas bei tinkamos ugdymo aplinkos užtikrinimas Gargždų lopšelyje-darželyje „Ąžuoliukas“</t>
  </si>
  <si>
    <t>1.1.1.20.</t>
  </si>
  <si>
    <t>F5-18</t>
  </si>
  <si>
    <t xml:space="preserve">Gimnazija prašo skirti lėšų užbaigti pradėtus kiemo sutvarkymo darbus, nes buvo skirtos lėšos sutvarkyti 530 m2 kiemo. Liko nesutvarkyto kiemo 343 m2 (abu įvažiavimai į mokyklą ir takelis, vedantis į sporto aikštyną). </t>
  </si>
  <si>
    <t>SD-81</t>
  </si>
  <si>
    <t xml:space="preserve">Ikimokyklinio ir priešmokyklinio ugdymų programų įgyvendinimas bei tinkamos ugdymo aplinkos užtikrinimas Gargždų ugdymo centre „Naminukas“ </t>
  </si>
  <si>
    <t>(36.15)KA2-72</t>
  </si>
  <si>
    <t xml:space="preserve">Skyrius prašo skirti lėšų orinei elektros perdavimo linijai įsigyti su sumontuotu gatvių apšvietimu Maciuičių kaimo Laisvės gatvėje. </t>
  </si>
  <si>
    <t>Slengių daugiafunkcis centras</t>
  </si>
  <si>
    <t>(36.15)KA2-69</t>
  </si>
  <si>
    <t xml:space="preserve">Skyrius prašo skirti lėšų lietaus kanalizacijos tinklams prižiūrėti ir remontuoti. Šiais metais baigiasi sutartis dėl paslaugų teikimo, todėl 2016 m. turi būti numatytos lėšos (25000 eurų), kad šiais metais būtų galima pradėti viešųjų pirkimų procedūras. </t>
  </si>
  <si>
    <t>J. Lankučio viešoji biblioteka</t>
  </si>
  <si>
    <t>S-45</t>
  </si>
  <si>
    <t xml:space="preserve">Biblioteka prašo skirti 9200 eurų Gindulių bibliotekos knygų lentynoms ir kitiems baldams įsigyti, 4500 eurų Dituvos bibliotekos baldams įsigyti, 6290 eurų Agluonėnų naujoms knygų lentynoms įsigyti. </t>
  </si>
  <si>
    <t>Vietinės reikšmės kelio Maciuičiai-Ežaičiai specialiojo plano parengimas</t>
  </si>
  <si>
    <t>Turto valdymo skyrius</t>
  </si>
  <si>
    <t>TS13-126</t>
  </si>
  <si>
    <t>Gargždų miesto sunkiosios atletikos klubas „Samsonas“</t>
  </si>
  <si>
    <t>(36.15)KA2-67</t>
  </si>
  <si>
    <t>AA</t>
  </si>
  <si>
    <t>3.2.2.1.</t>
  </si>
  <si>
    <t>Aplinkos apsaugos specialiosios programos įgyvendinimas</t>
  </si>
  <si>
    <t>(36.15)KA2-66</t>
  </si>
  <si>
    <t>3.2.3.12.</t>
  </si>
  <si>
    <t xml:space="preserve">Piliakalnių tvarkymas ir priežiūra Dauparų-Kvietinių, Dovilų, Endriejavo, Judrėnų, Priekulės, Sendvario, Veiviržėnų ir Vėžaičių seniūnijose </t>
  </si>
  <si>
    <t>Priekulės seniūnija</t>
  </si>
  <si>
    <t>V4-219</t>
  </si>
  <si>
    <t xml:space="preserve">Seniūnija prašo skirti lėšų avariniam kaminui, esančiam Lietuvininkų g. 17, Priekulėje, nugriauti. </t>
  </si>
  <si>
    <t>7.3.1.4.</t>
  </si>
  <si>
    <t>Girkalių kultūros namų modernizavimas</t>
  </si>
  <si>
    <t>V8-51</t>
  </si>
  <si>
    <t>V15-25</t>
  </si>
  <si>
    <t xml:space="preserve">Centras prašo skirti lėšų patalpų nuomai ir reikalingam inventoriui įsigyti. </t>
  </si>
  <si>
    <t>1.1.1.30.</t>
  </si>
  <si>
    <t>Ikimokyklinio ir priešmokyklinio ugdymų programų įgyvendinimas bei tinkamos ugdymo aplinkos užtikrinimas Slengių mokykloje daugiafunkciame centre</t>
  </si>
  <si>
    <t>Brožių kaimo bendruomenė</t>
  </si>
  <si>
    <t>IS-22</t>
  </si>
  <si>
    <t xml:space="preserve">2016 m. vyks moksleivių respublikinė Dainų šventė. Mokykla prašo skirti lėšų įsigyti tautiniams kostiumams ir instrumentams. </t>
  </si>
  <si>
    <t>Dovilų etninės kultūros centras</t>
  </si>
  <si>
    <t>1.7.-18</t>
  </si>
  <si>
    <t>(17.2.7)-141</t>
  </si>
  <si>
    <t>13-58</t>
  </si>
  <si>
    <t>V2-100</t>
  </si>
  <si>
    <t>Agluonėnų seniūnija</t>
  </si>
  <si>
    <t>(4.10)V4-87</t>
  </si>
  <si>
    <t>(36.15)KA2-57</t>
  </si>
  <si>
    <t>V20-35</t>
  </si>
  <si>
    <t>V20-36</t>
  </si>
  <si>
    <t>(35.90)St.2-79</t>
  </si>
  <si>
    <t>S-40</t>
  </si>
  <si>
    <t>F5-19</t>
  </si>
  <si>
    <t xml:space="preserve">Gimnazija prašo skirti lėšų mokykliniams baldams ir rūbų spintelėms įsigyti. Poreikis atsirado, nes daugėja pradinių klasių komplektų skaičius. </t>
  </si>
  <si>
    <t>Gargždų „Minijos“ progimnazijos tarybos pirmininkas</t>
  </si>
  <si>
    <t>IS-20</t>
  </si>
  <si>
    <t>(3.22)V2-65</t>
  </si>
  <si>
    <t>Centras prašo patikslinti surenkamų pajamų planą.</t>
  </si>
  <si>
    <t>Kretingalės kultūros centras</t>
  </si>
  <si>
    <t>(36.15)KA2-56</t>
  </si>
  <si>
    <t>Kvietinių bendruomenės centras</t>
  </si>
  <si>
    <t>V11-29</t>
  </si>
  <si>
    <t>(21.1.4.)-KS3-56</t>
  </si>
  <si>
    <t>7.1.1.1.-7.1.1.7., 7.2.2.1.</t>
  </si>
  <si>
    <t>Kultūros įstaigos</t>
  </si>
  <si>
    <t>SI-1</t>
  </si>
  <si>
    <t>V30-31</t>
  </si>
  <si>
    <t xml:space="preserve">Gimnazija prašo skirti lėšų advokato paslaugoms apmokėti. </t>
  </si>
  <si>
    <t xml:space="preserve">Centras prašo skirti lėšų socialinių darbuotojų mokymams. </t>
  </si>
  <si>
    <t>Gargždų lopšelio-darželio „Ąžuoliukas“ pastato modernizavimas</t>
  </si>
  <si>
    <t>1.3.2.17.</t>
  </si>
  <si>
    <t>Sporto klubas „Gargždas“</t>
  </si>
  <si>
    <t>Gargždų vaikų ir jaunimo laisvalaikio centras</t>
  </si>
  <si>
    <t>(1.10)-S4-73</t>
  </si>
  <si>
    <t xml:space="preserve">Centras prašo skirti lėšų interneto ir telefono tinklams įrengti. </t>
  </si>
  <si>
    <t>1.1.2.4.</t>
  </si>
  <si>
    <t>Neformaliojo ugdymo programų įgyvendinimas ir tinkamos aplinkos užtikrinimas  Gargždų vaikų ir jaunimo  laisvalaikio centre</t>
  </si>
  <si>
    <t>(35.90)-St.2-113</t>
  </si>
  <si>
    <t xml:space="preserve">Mokykla prašo skirti lėšų įrengti perėjimą nuo pagrindinių mokyklos durų iki menų kabineto. </t>
  </si>
  <si>
    <t>2.4.1.7.</t>
  </si>
  <si>
    <t>Klaipėdos rajono savivaldybės miestų, miestelių, kaimų ir gyvenviečių ribų keitimo procedūrų vykdymas</t>
  </si>
  <si>
    <t xml:space="preserve">Buvo priimtas Tarybos sprendimas pradėti ribų keitimo procedūras, tačiau lėšų poreikis bus tik 2016 m., todėl siūloma 2015 m. nenumatyti lėšų. </t>
  </si>
  <si>
    <t>2.4.5.1.</t>
  </si>
  <si>
    <t>Gargždų miesto ir rajono architektūrinį ir urbanistinį įvaizdį gerinančių priemonių įgyvendinimas</t>
  </si>
  <si>
    <t>Vykdomi viešieji pirkimai (mažosios architektūros elementų tipinio dizaino sukūrimas), o už paslaugas atsiskaitymas numatytas 2016 m.</t>
  </si>
  <si>
    <t>2.4.6.1.</t>
  </si>
  <si>
    <t>Gargždų miesto parko archeologiniai tyrimai ir vystymo techninio projekto parengimas</t>
  </si>
  <si>
    <t xml:space="preserve">Lėšas siūloma kelti į 2016 m., nes pasirašyta sutartis dėl paslaugų teikimo buvo nutraukta, todėl pinigų poreikis bus 2016 m. </t>
  </si>
  <si>
    <t>2.4.6.2.</t>
  </si>
  <si>
    <t>Klaipėdos rajono miestų (Gargždų ir Priekulės) viešųjų urbanizuotų erdvių sutvarkymo techninių projektų parengimas</t>
  </si>
  <si>
    <t xml:space="preserve">Siūloma pakeisti priemonės pavadinimą ir jį išdėstyti taip: „Klaipėdos rajono miestų (Gargždų ir Priekulės) viešųjų erdvių sutvarkymo projektinių pasiūlymų parengimas“. Siūloma lėšas kelti į 2016 m., nes šiais metais nebus panaudotos lėšos. </t>
  </si>
  <si>
    <t>(35.90)-St.2-114</t>
  </si>
  <si>
    <t xml:space="preserve">Skyrius, vadovaudamasis Gargždų lopšelio-darželio „Ąžuoliukas“ išreikštu poreikiu atlikti papildomus darbus modernizuojamame pastate, parengęs sąmatą projekte nenumatytiems darbams siūlo papildomai skirti 35000 eurų. </t>
  </si>
  <si>
    <t>SPK, 2015-06-11</t>
  </si>
  <si>
    <t xml:space="preserve">Centras prašo skirti lėšų tualeto-prausyklos patalpoms įrengti, nes priešingu atveju yra neduodamas higienos pasas ugdymo veiklai. </t>
  </si>
  <si>
    <t>SPK, 2015-02-09</t>
  </si>
  <si>
    <t xml:space="preserve">Garso aparatūrai įsigyti. </t>
  </si>
  <si>
    <t>Siūloma patikslinti priemonės funkcinės klasifikacijos kodą į 9.1.1.1.</t>
  </si>
  <si>
    <t>(36.15)KA2-74</t>
  </si>
  <si>
    <t xml:space="preserve">Skyrius siūlo numatyti Agluonėnų pagrindinei mokyklai lėšų mokyklos aktų salės požeminei šildymo trasai remontuoti. </t>
  </si>
  <si>
    <t>Bendrųjų ugdymo planų įgyvendinimas bei tinkamos ugdymo aplinkos užtikrinimas Agluonėnų pagrindinėje mokykloje. Ikimokyklinio ir priešmokyklinio ugdymų programų įgyvendinimas bei tinkamos ugdymo aplinkos užtikrinimas Agluonėnų lopšelyje-darželyje „Nykštukas“</t>
  </si>
  <si>
    <t>2.3.2.4.</t>
  </si>
  <si>
    <t>Minijos žemupio regata</t>
  </si>
  <si>
    <t xml:space="preserve">Skyrius prašo įtraukti naują priemonę „Lauko lietaus kanalizacijos nuvedimo tinklų Klaipėdos g. 74, Gargždų m. projektavimas ir įrengimas“ ir numatyti 2016 m. 11000 eurų. </t>
  </si>
  <si>
    <t xml:space="preserve">Biblioteka prašo skirti lėšų serverinės kondicionieriui įsigyti, nes esamas nepataisomai sugedo. </t>
  </si>
  <si>
    <t>Skyrius prašo patikslinti kultūros įstaigų darbuotojų darbo užmokestį, nes LR Vyriausybė skyrė Savivaldybei papildomai lėšų.</t>
  </si>
  <si>
    <t>1.1.1.7., 1.1.1.24.</t>
  </si>
  <si>
    <t xml:space="preserve">Skyrius prašo skirti lėšų specialiajam planui parengti (atsakingas - AUS). Projektuojant kelią reikia servituto norint gauti statybą leidžiantį dokumentą bei įregistruoti sukurtą turtą. Savivaldybei būtina paimti visuomenės poreikiams žemės sklypų dalis, kuriose numatyti kelio servitutai. AUS siūlo 2016 ir 2017 m. numatyti po 15000 eurų darbams vykdyti. </t>
  </si>
  <si>
    <t>Mokykla prašo skirti lėšų HN pažeidimams pašalinti: rekonstruoti rūbinę - 12 vnt. sekcijinėms spintelėms įsigyti.</t>
  </si>
  <si>
    <t>8. Kūnų kultūros ir sporto pėlėtros programa</t>
  </si>
  <si>
    <t>V10-53</t>
  </si>
  <si>
    <t>1.3.1.6.</t>
  </si>
  <si>
    <t>Ketvergių pagrindinės mokyklos modernizavimas</t>
  </si>
  <si>
    <t>Socialinės paramos skyrius</t>
  </si>
  <si>
    <t>(16.2.104)SD-571</t>
  </si>
  <si>
    <t xml:space="preserve">Skyrius prašo papildomai skirti lėšų priemonei. </t>
  </si>
  <si>
    <t>Nr.</t>
  </si>
  <si>
    <t>Futbolo aikštelių įrengimo 2014-2016 m. programos įgyvendinimas</t>
  </si>
  <si>
    <t>8.2.1.7.</t>
  </si>
  <si>
    <t xml:space="preserve">Statybos ir kelių priežiūros skyrius siūlo 2015 m. nenumatyti lėšų, nes buvo vykdytos viešųjų pirkimų procedūros, tačiau niekas nepateikė pasiūlymo atlikti šiuos darbus. </t>
  </si>
  <si>
    <t>6.1.3.16.</t>
  </si>
  <si>
    <t>Gargždų miesto Klaipėdos g.  centrinės  dalies viešųjų erdvių tvarkymo darbai</t>
  </si>
  <si>
    <t>6.1.7.1.</t>
  </si>
  <si>
    <t>Vandens kelio Dreverna-Juodkrantė  nužymėjimas ir priežiūra navigacijos laikotarpiu</t>
  </si>
  <si>
    <t>(35.87)St.2-115</t>
  </si>
  <si>
    <t>SR-12</t>
  </si>
  <si>
    <t>Švietimo skyrius</t>
  </si>
  <si>
    <t>14-155</t>
  </si>
  <si>
    <t>MK</t>
  </si>
  <si>
    <t xml:space="preserve">Gaunamos lėšos iš Švietimo ir mokslo ministerijos, kurios paskirstomos Savivaldybės ugdymo įstaigoms. </t>
  </si>
  <si>
    <t>1.1.1.1. - 1.1.1.18.</t>
  </si>
  <si>
    <t>Ugdymo įstaigos</t>
  </si>
  <si>
    <t>S(1.7)-79</t>
  </si>
  <si>
    <t xml:space="preserve">Muziejus prašo perkelti 10960 eurų iš išlaidų į turtą, kad būtų galima atlikti Agluonėnų etnografinės sodybos remonto darbus. </t>
  </si>
  <si>
    <t>7.2.2.1.</t>
  </si>
  <si>
    <t>Gargždų krašto muziejaus ir jo filialų veiklos organizavimas</t>
  </si>
  <si>
    <t>S-190</t>
  </si>
  <si>
    <t xml:space="preserve">Mokykla prašo skirti lėšų mokinių vežimui specialiuoju reisu „Kranto“ pagrindinė mokykla-Lapių pagrindinė mokykla-„Vaivorykštės“ gimnazija. </t>
  </si>
  <si>
    <t>(21.1.4.)-KS3-61</t>
  </si>
  <si>
    <t>(35.90)St.2-</t>
  </si>
  <si>
    <t>Padidinus išmokas Tarybos nariams ir darbo užmokestį Savivaldybės vadovams siūloma papildomai numatyti lėšų šioms reikmėms.</t>
  </si>
  <si>
    <t>TS13-(17.2.7)-146</t>
  </si>
  <si>
    <t xml:space="preserve">Skyrius prašo skirti papildomai lėšų turto rinkos vertės nustatymui, nes gautas pasiūlymas paslaugai teikti (už patikėjimo teise valdomų valstybės elektros linijų įvertinimo paslaugą). </t>
  </si>
  <si>
    <t>9.4.1.2.</t>
  </si>
  <si>
    <t>Nekilnojamojo turto rinkos vertės nustatymas</t>
  </si>
  <si>
    <t>Iš viso VB(D)</t>
  </si>
  <si>
    <t>Statybos ir kelių priežiūros skyrius siūlo kelti lėšas tarp priemonių, nes Gargždų miesto centrinės dalies sutvarkymas bus galimas, kai bus parengti sutvarkymo projektiniai pasiūlymai, kaip turi atrodyti ši erdvė. 2016 m. siūloma numatyti 8689 eurus Gargždų miesto centrinei daliai projektuoti.</t>
  </si>
  <si>
    <t>1.1.5.1.</t>
  </si>
  <si>
    <t>Mokinių vežimo į ugdymo įstaigas finansavimas</t>
  </si>
  <si>
    <t xml:space="preserve">Centras prašo skirti lėšų HN trūkumams pašalinti: „Kranto“ pagrindinės mokyklos bendrabučio patalpoms  remontuoti, baldams, kitai įrangai įsigyti (13500 eurų), ugdymo centro naujos ikimokyklinio ugdymo grupės grindų dangai pakeisti (4100 eurų). </t>
  </si>
  <si>
    <t xml:space="preserve">Lėšas siūloma perkelti Lapių pagrindinei mokyklai. </t>
  </si>
  <si>
    <t xml:space="preserve">Skyrius prašo numatyti 2015 m. 70000 eurų ir 2016 m. 400000 eurų Girkalių kultūros namų vidaus patalpoms remontuoti. </t>
  </si>
  <si>
    <t>1.1.2.5.</t>
  </si>
  <si>
    <t>Neformaliojo ugdymo programų įgyvendinimas ir tinkamos aplinkos užtikrinimas  Gargždų sporto mokykloje</t>
  </si>
  <si>
    <t xml:space="preserve">Bendruomenė prašo skirti lėšų krepšinio aikštelės dangai atnaujinti, nes ji yra susidėvėjusi ir prastos būklės. Grupė nesiūlo skirti lėšų pagal gautą prašymą. </t>
  </si>
  <si>
    <t xml:space="preserve">Apsauginėms radiatorių grotelėms. Grupė siūlo lėšų skyrimo klausimą atidėti. </t>
  </si>
  <si>
    <t xml:space="preserve">Turėklams įrengti. Grupė siūlo lėšų skyrimo klausimą atidėti. </t>
  </si>
  <si>
    <r>
      <t xml:space="preserve">KLAIPĖDOS RAJONO SAVIVALDYBĖS STRATEGINIO VEIKLOS PLANO 2015-2017 M. </t>
    </r>
    <r>
      <rPr>
        <b/>
        <u/>
        <sz val="14"/>
        <color theme="1"/>
        <rFont val="Calibri"/>
        <family val="2"/>
        <charset val="186"/>
        <scheme val="minor"/>
      </rPr>
      <t>NESIŪLOMI</t>
    </r>
    <r>
      <rPr>
        <b/>
        <sz val="14"/>
        <color theme="1"/>
        <rFont val="Calibri"/>
        <family val="2"/>
        <charset val="186"/>
        <scheme val="minor"/>
      </rPr>
      <t xml:space="preserve"> PAKEITIMAI </t>
    </r>
  </si>
  <si>
    <t xml:space="preserve">Siūloma dalį lėšų kelti: Dovilų pagrindinei mokyklai (600 eurų), Drevernos vaikų darželiui (1400 eurų), Gargždų lopšeliui-darželiui „Ąžuoliukas“ (10000 eurų); „Minijos“ progimnazijai (3100 eurų), Vėžaičių pagrindinei mokyklai (571 euras), Vėžaičių lopšeliui-darželiui (1230 eurų), Kretingalės vaikų lopšeliui-darželiui (500 eurų). </t>
  </si>
  <si>
    <t>1.1.1.32.</t>
  </si>
  <si>
    <t>Lėšos išeitinėms išmokoms ir kitoms su darbo santykiais susijusioms išmokoms ir kompensacijoms mokėti</t>
  </si>
  <si>
    <t>2.3.3.1.</t>
  </si>
  <si>
    <t>Drevernos prieplaukos priežiūra</t>
  </si>
  <si>
    <t xml:space="preserve">Gaunamos lėšos dėl minimalaus darbo užmokesčio padidinimo. </t>
  </si>
  <si>
    <t xml:space="preserve">Gaunamos lėšos pedagogų skaičiui optimizuoti. </t>
  </si>
  <si>
    <t>(36.15)KA2-76</t>
  </si>
  <si>
    <t>3.1.2.6., 3.1.1.6., 3.1.1.9., 3.2.2.6., 3.2.2.4.</t>
  </si>
  <si>
    <t>Paviršinio lietaus vandens surinkimo sistemų projektavimas ir įrengimo darbai adresu P. Cvirkos g. 25, Gargždai („Minijos“ progimnazijos teritorija); Klaipėdos rajono vandens tiekimo ir nuotekų tvarkymo infrastruktūros plėtros specialiojo plano rengimas; Neypatingų statinių vandentiekio tinklų techninio darbo projekto parengimas ir nauja statyba Slengių senosiose kapinėse; Klaipėdos rajono atliekų tvarkymo 2015-2020 m. plano parengimas; Atsinaujinančių išteklių energijos naudojimo plėtros veiksmų plano parengimas</t>
  </si>
  <si>
    <t>3.2.3.1.-3.2.3.11.</t>
  </si>
  <si>
    <t xml:space="preserve">Gatvių ir žaliųjų plotų priežiūra seniūnijose. </t>
  </si>
  <si>
    <t>4. Sveikatos apsaugos programa</t>
  </si>
  <si>
    <t xml:space="preserve">Skyrius prašo padidinti surenkamų Aplinkos apsaugos rėmimo specialiosios programos lėšų planą. </t>
  </si>
  <si>
    <t xml:space="preserve">Didinamas surenkamų Aplinkos apsaugos rėmimo specialiosios programos lėšų planas. </t>
  </si>
  <si>
    <t>4.1.2.5.</t>
  </si>
  <si>
    <t>Savivaldybės visuomenės sveikatos programų ir priemonių finansavimas</t>
  </si>
  <si>
    <t xml:space="preserve">Siūloma sumažinti socialinei paramai skiriamas lėšas. </t>
  </si>
  <si>
    <t>6.2.1.12. n.p.</t>
  </si>
  <si>
    <t xml:space="preserve">Elektros perdavimo linijos įsigijimas Laisvės g., Maciuičių k. </t>
  </si>
  <si>
    <t>9.1.1.2., 9.1.1.4.-9.1.1.14.</t>
  </si>
  <si>
    <t>Savivaldybės administracijos ir seniūnijų darbo organizavimas</t>
  </si>
  <si>
    <t>Iš viso MK</t>
  </si>
  <si>
    <t>4.1.2.4.</t>
  </si>
  <si>
    <t>Savivaldybės visuomenės sveikatos biuro veiklos organizavimas</t>
  </si>
  <si>
    <t>5.1.2.3.</t>
  </si>
  <si>
    <t>Paslaugų  klientų namuose teikimas, neįgaliųjų aprūpinimas techninės pagalbos priemonėmis Paramos šeimai centre</t>
  </si>
  <si>
    <t>8.1.1.1.</t>
  </si>
  <si>
    <t>1.1.1.1.-1.1.1.30., 1.1.2.1.-1.1.2.5., 1.1.3.1., 1.1.4.1.</t>
  </si>
  <si>
    <t>V20-42</t>
  </si>
  <si>
    <t>8. Kūno kultūros ir sporto plėtros programa</t>
  </si>
  <si>
    <t>(21.1.4.)-KS3-62</t>
  </si>
  <si>
    <t xml:space="preserve">Skyrius prašo papildomai priemonei skirti lėšų, nes priemonės lėšos buvo greitai ir tikslingai panaudotos atnaujinant sporto aikšteles seniūnijose. Šiuo metu yra gauti prašymai dėl aikštelių, esančių Sendvario, Endriejavo, Gargždų, Dovilų, Dauparų-Kvietinių, Judrėnų seniūnijose, atnaujinimo, tačiau trūksta lėšų juos patenkinti. </t>
  </si>
  <si>
    <t>8.2.1.8.</t>
  </si>
  <si>
    <t>Lauko sporto aikštelių aprūpinimas sporto inventoriumi</t>
  </si>
  <si>
    <t>S(1.7)-80</t>
  </si>
  <si>
    <t xml:space="preserve">Muziejus prašo skirti lėšų padidinti finansininkei darbo užmokestį, nes jos darbo krūvis neadekvatus atliekamam darbui: ji yra viešųjų pirkimų komisijos narė, rengia įvairiais paraiškas finansavimui gauti. </t>
  </si>
  <si>
    <t>2015.07.29, 2015.08.05</t>
  </si>
  <si>
    <t>V2-106, V2-108</t>
  </si>
  <si>
    <t>Gargždų linijinių šokių klubas „Gargždė“</t>
  </si>
  <si>
    <t xml:space="preserve">Klubas prašo skirti 1000 eurų šokių klubo narės Eglės Mizarės pasirengimui ir dalyvavimui pasaulio linijinių šokių čempionate. </t>
  </si>
  <si>
    <t>V8-33</t>
  </si>
  <si>
    <t>Seniūnija prašo skirti lėšų kunigo kapavietei sutvarkyti. Gyventojai prašo seniūnijos prisidėti, nes dalį (pusę) tvarkymo darbų vietos gyventojai patys finansuoja.</t>
  </si>
  <si>
    <t xml:space="preserve">Nr. </t>
  </si>
  <si>
    <t>Vykdant pastato modernizacijos darbus nebuvo suplanuoti remonto darbai ir įrangos, baldų įsigijimas, todėl įstaiga prašo skirti lėšų nenumatytiems darbams atlikti.</t>
  </si>
  <si>
    <t>14-157</t>
  </si>
  <si>
    <t>1.1.1.5., 1.1.1.3., 1.1.1.1., 1.1.1.2., 1.1.1.8., 1.1.1.12., 1.1.1.14., 1.1.1.19.</t>
  </si>
  <si>
    <t xml:space="preserve">Mokykla prašo perkelti 566 eurus iš turto į paprastųjų išlaidų straipsnį. </t>
  </si>
  <si>
    <t xml:space="preserve">Tarybos narė R. Kernagienė prašo ieškoti galimybių skirti lėšų Saulažolių k. Lakštingalų g. asfaltuoti.  </t>
  </si>
  <si>
    <t>Lakštingalų g. Gargžduose asfaltavimas</t>
  </si>
  <si>
    <t xml:space="preserve">Klubas organizuoja jojimo konkūrų varžybas Gargždų Minijos slėnyje bei šventę miesto gyventojams ir svečiams, todėl prašo prisidėti Savivaldybę prie šventės organizavimo. Komisija siūlo skirti 1600 eurų šventei organizuoti.  </t>
  </si>
  <si>
    <t>8.1.2.4. n.p.</t>
  </si>
  <si>
    <t xml:space="preserve">Mokykla prašo skirti lėšų dainos studijai „Svirplys“ nuvykti į Švedijoje vykstantį gospel muzikos festivalį. Festivalis vyksta rugpjūčio 20-24 dienomis. </t>
  </si>
  <si>
    <t>9.3.2.25. n.p.</t>
  </si>
  <si>
    <t>6.3.3.3. n.p.</t>
  </si>
  <si>
    <t>9.3.2.24. n.p.</t>
  </si>
  <si>
    <t>(36.15)KA2-77</t>
  </si>
  <si>
    <t>Skyrius prašo skirti lėšų elektros įrenginiams iškelti nuo modernizuojamo daugiabučio Minijos g. 2, Gargždai.</t>
  </si>
  <si>
    <t>Elektros įrenginių iškėlimas Gargždų m. Minijos g. 2</t>
  </si>
  <si>
    <t>SD-48</t>
  </si>
  <si>
    <t xml:space="preserve">Centras prašo skirti lėšų lauko LED reklaminiui ekranui įsigyti. </t>
  </si>
  <si>
    <t>6.1.3.21. n.p.</t>
  </si>
  <si>
    <t>6.2.1.13. n.p.</t>
  </si>
  <si>
    <t xml:space="preserve">Sumažinamos lėšos turtui įsigyti. </t>
  </si>
  <si>
    <t xml:space="preserve">Seniūnija prašo skirti lėšų fotoaparatui įsigyti (500 eurų). </t>
  </si>
  <si>
    <t xml:space="preserve">Šaldytuvui, skalbinių džiovyklei įsigyti. Siūloma šaldytuvui ir skalbinių džiovyklei lėšas numatyti iš 1 programos 1.1.33. priemonės. </t>
  </si>
  <si>
    <t>VB(D)</t>
  </si>
  <si>
    <t>1.1.1.2., 1.1.1.5.</t>
  </si>
  <si>
    <t>Bendrųjų ugdymo planų   įgyvendinimas  bei tinkamos ugdymo aplinkos užtikrinimas Gargždų „Kranto“ pagrindinėje mokykloje; Bendrųjų ugdymo planų, ikimokyklinio ir priešmokyklinio ugdymo programos įgyvendinimas  bei tinkamos ugdymo aplinkos užtikrinimas Priekulės I.Simonaitytės gimnazijoje</t>
  </si>
  <si>
    <t>Mokykla prašo skirti lėšų mėsmalei įsigyti. Siūloma skirti lėšų iš 1 programos 1.1.33. priemonės.</t>
  </si>
  <si>
    <t>Spausdintuvui įsigyti (1400 eurų), kuriuos siūloma skirti iš 1 programos 1.1.33. priemonės.</t>
  </si>
  <si>
    <t xml:space="preserve">Progimnazija prašo skirti lėšų HN pažeidimams šalinti: Jakų skyriaus turėklams keisti (3100 eur). Siūloma Jakų skyriaus turėklus keisti panaudojant 1 programos 1.1.33. priemonės lėšas. </t>
  </si>
  <si>
    <t xml:space="preserve">Darželis prašo skirti lėšų susidėvėjusiam skalbyklos inventoriui pakeisti: skalbimo mašinai, skalbinių lyginimo stalui ir skalbinių laikymo spintai, virtuvėlių spintelėms įsigyti. Siūloma atkelti lėšas iš 1 programos 1.1.33. priemonės. </t>
  </si>
  <si>
    <t xml:space="preserve">Kadangi klube treniruojasi perspektyvios sportininkės klubas prašo skirti lėšų įsigyti moterišką štangą, kurios vertė yra 4500 eurų. Savivaldybės prašoma prisidėti 3000 eurų. Siūloma lėšas numatyti Gargždų sporto mokyklai. </t>
  </si>
  <si>
    <t xml:space="preserve">Skyrius, įvertinęs Agluonėnų lopšelio-darželio „Nykštukas“ ir Agluonėnų pagrindinės mokyklos prašymus pakeisti lauko vandentiekio ir nuotekų sistemas, siūlo Agluonėnų lopšeliui-darželiui „Nykštukas“ skirti 20134 eurus, o Agluonėnų pagrindinei mokyklai skirti 27410 eurų lauko vandentiekio įvado ir buitinių nuotekų išvadų statyboms organizuoti. Siūloma įtraukti į SVP lėšas prie įstaigų 2016 m. </t>
  </si>
  <si>
    <t xml:space="preserve">Higienos normų pažeidimui šalinti - virtuvės marmitui įsigyti (500 eurų). Siūloma 500 eurų numatyti iš 1 programos 1.1.33. priemonės. </t>
  </si>
  <si>
    <t xml:space="preserve"> 1.3.1.5.</t>
  </si>
  <si>
    <t xml:space="preserve">Skyrius prašo papildomai skirti lėšų projektui - Gargždų vaikų ir jaunimo centro prieigose reikia sutvarkyti 30 m2 dangą, atnaujinti dviračių statymo vietą, pašalinti smulkius defektus (4700 eurų). Siūloma lėšas numatyti iš skolintų lėšų. </t>
  </si>
  <si>
    <t xml:space="preserve">Įstaiga prašo skirti lėšų 0,5 etato sveikatos priežiūros specialistui ir 0,5 et. darbininko etato. Siūloma skirti lėšų 1 darbininko etatui steigti įstaigoje Gargždų futbolas. </t>
  </si>
  <si>
    <t xml:space="preserve">Mokykla prašo skirti lėšų termosams įsigyti, nes nuo rugsėjo 1 d. mokykla tieks maistą Girininkų pradinio ugdymo skyriui. Siūloma lėšas numatyti iš 1 programos 1.1.33. priemonės. </t>
  </si>
  <si>
    <t xml:space="preserve">Gaunamos lėšos specialiosioms klasėms Priekulės I. Simonaitytės gimnazijoje ir Gargždų „Kranto“ pagrindinėje mokykloje. </t>
  </si>
  <si>
    <t>2.4.3.5. n.p.</t>
  </si>
  <si>
    <t>3.1.2.10. n.p.</t>
  </si>
  <si>
    <t>Paviršinio lietaus surinkimo ir nubėgimo tinklų remontas Gargžduose nuo Klaipėdos g. 26 iki kino teatro „Minija“</t>
  </si>
  <si>
    <t>Lauko lietaus kanalizacijos nuvedimo tinklų Klaipėdos g. 74, Gargždų m. projektavimas ir įrengimas</t>
  </si>
  <si>
    <t>3.1.2.11. n.p.</t>
  </si>
  <si>
    <t xml:space="preserve">Skyrius prašo perkelti 3 programos priemonių 1.1.6. (6169 eurus, 2015 m. likutis - 0 eurų), 1.1.9. (5010 eurų, 2015 m. likutis - 0 eurų), 2.2.6. (11585 eurus, 2015 m. likutis - 0 eurų) ir 2.2.4. (7962 eurus, 2015 m. likutis - 6519 eurų) dalį ar visas lėšas į priemonę 1.2.6. „Paviršinio lietaus vandens surinkimo sistemų projektavimas ir įrengimo darbai adresu P. Cvirkos g. 25, Gargždai („Minijos“ progimnazijos teritorija)“ - iš viso 30726 eurus (2015 m. likutis - 45207 eurai), nes darbai buvo atlikti greičiau nei planuota bei už juos turi būti atsiskaityta šiais metais. Kiekvienai sumažintai priemonei atitinkamą finansavimą siūloma numatyti 2016 m. </t>
  </si>
  <si>
    <t>Kunigo kapo sutvarkymo Judrėnų kapinėse dalinis finansavimas</t>
  </si>
  <si>
    <t>Kolumbariumo įrengimo kapinėse Lėbartų kaime galimybių studijos ir investicinio plano parengimas</t>
  </si>
  <si>
    <t>6.3.3.4. n.p.</t>
  </si>
  <si>
    <t xml:space="preserve">Skyrius siūlo papildyti SVP priemone „Kolumbariumo įrengimo kapinėse Lėbartų kaime galimybių studijos ir investicinio plano parengimas“. Siūloma 2016 m. numatyti 5000 eurų. </t>
  </si>
  <si>
    <t>6.3.3.5. n.p.</t>
  </si>
  <si>
    <t>Kolumbariumo įrengimo kapinėse Slengiuose galimybių studijos ir investicinio plano parengimas</t>
  </si>
  <si>
    <t>Dovilų etninės kultūros centro pastato modernizavimas</t>
  </si>
  <si>
    <t>7.3.1.10.</t>
  </si>
  <si>
    <t xml:space="preserve">Centras prašo skubiai spręsti klausimą dėl kultūros centro pastato kritinės būklės. Preliminariais skaičiavimais reiktų apie 310000 eurų. Siūloma lėšas numatyti 2016 m. </t>
  </si>
  <si>
    <t xml:space="preserve">Skyrius prašo skirti lėšų Vėžaičių dvaro teritorijos istoriniams, archeologiniams ir dendrologiniams tyrimams atlikti. Planuojama pritraukti ES finansavimą šiam parkui sutvarkyti, todėl turi būti atlikti būtini tyrimai. Siūloma įtraukti naują priemonę ir 30000 eurų numatyti 2016 m. </t>
  </si>
  <si>
    <t>Vėžaičių dvaro parko istorinių, archeologinių ir dendrologinių tyrimų atlikimas</t>
  </si>
  <si>
    <t>7.5.1.15. n.p.</t>
  </si>
  <si>
    <t xml:space="preserve">Modernizuojamame pastate veikia Veiviržėnų kultūros centro Žadeikių sk., J. Lankučio bibliotekos Žadeikių sk., Endriejavo klebonijos koplyčia, todėl papildomai prašoma skirti lėšų vidaus patalpoms remontuoti ir inžinerinėms sistemoms įrengti. Siūloma 2015 m. numatyti 50000 eurų ir 2016 m. - 90000 eurų. </t>
  </si>
  <si>
    <t>8. Kūnų kultūros ir sporto plėtros programa</t>
  </si>
  <si>
    <t>Konkūrų varžybų Gargžduose dalinis finansavimas</t>
  </si>
  <si>
    <t>E. Mizarės pasirengimo dalyvauti pasaulio linijinių šokių čempionate dalinis finansavimas</t>
  </si>
  <si>
    <t>Bendruomenė prašo skirti lėšų įrengtos virtuvės prieigoms sutvarkyti: žvyrui, cementui, technikai.</t>
  </si>
  <si>
    <t>Brožių kaimo bendruomenės prieigų sutvarkymo dalinis finansavimas</t>
  </si>
  <si>
    <t xml:space="preserve">Gaunamos papildomos lėšos mokinio krepšeliui, kurias Švietimo skyrius siūlo skirti įstaigoms: Priekulės I.Simonaitytės gimnazijai (118 eurų), Endriejavo vidurinei mokyklai (197 eurus), Gargždų „Minijos“ progimnazijai (372 eurus), Gargždų „Kranto“ mokyklai (1085 eurus), Dituvos pagrindinei mokyklai (102 eurus), Ketvergių pagrindinei mokyklai (99 eurus), Lapių pagrindinei mokyklai (197 eurus), Kvietinių mokyklai-darželiui (50 eurų). </t>
  </si>
  <si>
    <t xml:space="preserve">SPK nutarė įtraukti naują priemonę - kolumbariumo įrengimo galimybių studijos ir investicinio plano parengimą Slengių kapinėse. Siūloma 2016 m. numatyti 5000 eurų. </t>
  </si>
  <si>
    <t>Iš viso AA</t>
  </si>
  <si>
    <r>
      <t xml:space="preserve">Skyrius, vadovaudamasis Vėžaičių seniūnijos raštu, siūlo numatyti po 10000 eurų 2016, 2017 ir 2018 m. Kalniškės piliakalnio priežiūros paslaugai pirkti. </t>
    </r>
    <r>
      <rPr>
        <b/>
        <sz val="11"/>
        <color theme="1"/>
        <rFont val="Calibri"/>
        <family val="2"/>
        <charset val="186"/>
        <scheme val="minor"/>
      </rPr>
      <t xml:space="preserve">Vykdytojas - Komunalinio ūkio ir aplinkosaugos skyrius. </t>
    </r>
  </si>
  <si>
    <t>2.1.1.1.</t>
  </si>
  <si>
    <r>
      <t xml:space="preserve">Skyrius prašo papildomai skirti lėšų projektui - Dituvos mokyklos pastate reikia įrengti evakuacinius šviestuvus ir žaibosaugą (4450 eurų). Siūloma biudžeto lėšas numatyti Dituvos pagrindinei mokyklai. </t>
    </r>
    <r>
      <rPr>
        <b/>
        <sz val="11"/>
        <rFont val="Calibri"/>
        <family val="2"/>
        <charset val="186"/>
        <scheme val="minor"/>
      </rPr>
      <t xml:space="preserve">Papildomai siūloma numatyti 500 eurų skambučiui įsirengti. </t>
    </r>
  </si>
  <si>
    <r>
      <t>Centras prašo skirti lėšų jubiliejinei 10-ajai Minijos žemupio regatai organizuoti (sąskaitoms apmokėti).</t>
    </r>
    <r>
      <rPr>
        <sz val="11"/>
        <color theme="1"/>
        <rFont val="Calibri"/>
        <family val="2"/>
        <charset val="186"/>
        <scheme val="minor"/>
      </rPr>
      <t xml:space="preserve"> </t>
    </r>
  </si>
  <si>
    <t xml:space="preserve">Siūloma numatyti 1000 eurų dalyvauti žuvienės virimo čempionate. </t>
  </si>
  <si>
    <t xml:space="preserve">Siūloma sumažinti priemonės finansavimą, nes pagal pasirašytą sutartį mokėjimas numatytas yra 2016 m. 500 eurų siūloma kelti 1 programos 3.1.1. priemonei „Energijos vartojimo efektyvumo didinimas Dituvos pagrindinėje mokykloje“. 1000 eurų siūloma kelti 2 programos 3.1.1. priemonei „Klaipėdos rajono turizmo informacijos centro veiklos užtikrinimas“ - pasiruošti ir dalyvauti žuvienės vyrimo čempionate. 1000 eurų siūloma kelti 9 programos 1.1.2. priemonei „Administracijos darbo organizavimas“. </t>
  </si>
  <si>
    <t>Klaipėdos rajono rinkodaros ir komunikacijos strategijos parengimas</t>
  </si>
  <si>
    <t xml:space="preserve">Gaunamos lėšos tarnybos darbo užmokesčiui kelti. </t>
  </si>
  <si>
    <t xml:space="preserve">Siūloma numatyti 1000 eurų savivaldybės darbuotojų sąskrydžiui organizuoti. Siūlomas lėšas numatyti iš 2 programos 1.1.1. priemonės. </t>
  </si>
  <si>
    <t>SD-94</t>
  </si>
  <si>
    <t xml:space="preserve">Kretingalės pagrindinė mokykla </t>
  </si>
  <si>
    <t>Gargždų sporto mokykla</t>
  </si>
  <si>
    <t>SD-63</t>
  </si>
  <si>
    <t>(1.13)-V5-141</t>
  </si>
  <si>
    <t>Gribžinių bendruomenė</t>
  </si>
  <si>
    <t>V14-102</t>
  </si>
  <si>
    <t>Paramos šeimai centras</t>
  </si>
  <si>
    <t>R-59</t>
  </si>
  <si>
    <r>
      <t xml:space="preserve">KLAIPĖDOS RAJONO SAVIVALDYBĖS STRATEGINIO VEIKLOS PLANO 2015-2017 M. </t>
    </r>
    <r>
      <rPr>
        <b/>
        <u/>
        <sz val="14"/>
        <color theme="1"/>
        <rFont val="Calibri"/>
        <family val="2"/>
        <charset val="186"/>
        <scheme val="minor"/>
      </rPr>
      <t xml:space="preserve">GRUPĖS ŠIUO METU NESIŪLOMI PAKEITIMAI </t>
    </r>
  </si>
  <si>
    <t>DV8-65</t>
  </si>
  <si>
    <t xml:space="preserve">Darželis prašo skirti lėšų 4 nešiojamiems ir 1 stacionariam kompiuteriui įsigyti. 4 kompiuteriai reikalingi grupėse. </t>
  </si>
  <si>
    <t>3. Aplinkos apsaugos programa</t>
  </si>
  <si>
    <t xml:space="preserve">Mokykla prašo skirti 16984 eurus fasadui tvarkyti (be apšiltinimo - 5266 eurai), 3342 eurus - stadiono suolams remontuoti. </t>
  </si>
  <si>
    <t xml:space="preserve">Centras prašo skirti lėšų 5 grupių pagalbinėms patalpoms remontuoti, nes per 31 įstaigos metus nebuvo remontuoti vamzdynai, sienos, keistos plytelės. </t>
  </si>
  <si>
    <t>Mokykla prašo skirti lėšų mokyklos valgyklai remontuoti, nes neatitinka higienos normų.</t>
  </si>
  <si>
    <t xml:space="preserve">Centras prašo skirti 4500 eurų 10 dviračių įsigyti. </t>
  </si>
  <si>
    <t xml:space="preserve">Seniūnija prašo skirti lėšų: daugiabučio namo, adresu Minijos g. 2, Gargždai, kiemui sutvarkyti (15152 eurai); Birutės g. Gargžduose ištisinei asfalto dangai remontuoti (11006 eurus). </t>
  </si>
  <si>
    <t xml:space="preserve">Bendruomenė prašo įrengti autobusų sustojimo stotelių šonines pertvaras Grižiniuose ir Vaiteliuose. Stotelės yra ant krašto kelio Gargždai-Kretinga. </t>
  </si>
  <si>
    <t xml:space="preserve">11 naujų kompiuterių įsigyti (8602 eurus). </t>
  </si>
  <si>
    <t xml:space="preserve">Apsauginėms radiatorių grotelėms įrengti - HN pažeidimams pašalinti. </t>
  </si>
  <si>
    <t xml:space="preserve">Tvorai pakeisti (14500 eurų). </t>
  </si>
  <si>
    <t>Progimnazija prašo skirti lėšų HN pažeidimams šalinti: Gobergiškės skyriaus turėklams keisti (2940 eurų).</t>
  </si>
  <si>
    <t>Pirmininkas prašo skirti lėšų 42 stacionariems kompiuteriams įsigyti, nes turimi progimnazijos kompiuteriai ir programinė įranga yra pasenusi.</t>
  </si>
  <si>
    <t>Higienos normų pažeidimams šalinti - laiptinių turėklams pakeisti.</t>
  </si>
  <si>
    <t xml:space="preserve">Apsauginėms radiatorių grotelėms (6000 eurų). </t>
  </si>
  <si>
    <t xml:space="preserve">HN pažeidimams pašalinti - šildymo prietaisų apsauginėms grotelėms. </t>
  </si>
  <si>
    <t xml:space="preserve">Higienos normos užtikrinti (2100 eurų), kompiuteriams įsigyti (4600 eurų), mokyklinėms lentoms pakeisti, technologijų kabineto darbastaliams ir kėdėms pakeisti, valgyklos mažam šaldytuvui įsigyti (300 eurų).  </t>
  </si>
  <si>
    <t xml:space="preserve">Higienos normų pažeidimui šalinti - langų atidarymo ribotuvams (390 eurų) ir virtuvės marmitui įsigyti (500 eurų). </t>
  </si>
  <si>
    <t xml:space="preserve">Skyrius, atsakydamas į „Minijos“ progimnazijos raštą, informuoja, kad HN pažeidimams pašalinti Jakų skyriuje reikia apie 25000 eurų. Taip pat reikia 18000 eurų pradėti projektavimo darbus norint pašalinti ikimokyklinio ugdymo grupės HN pažeidimams pašalinti - neįrengtos atskiros priėmimo-nusirengimo ir tualeto-prausyklos patalpos. </t>
  </si>
  <si>
    <t xml:space="preserve">Skyrius, atsakydamas į „Minijos“ progimnazijos raštą, informuoja, kad HN pažeidimams pašalinti Gobergiškės skyriuje reikia apie 14350 eurų. </t>
  </si>
  <si>
    <t>El. viryklei  įsigyti.</t>
  </si>
  <si>
    <t xml:space="preserve">Centras prašo skirti lėšų patalpoms remontuoti (14481 eurą), kiemo neasfaltuotai daliai asfaltuoti (20273 eurus), ilgalaikiam turtui įsigyti (6042 eurus), transportui išlaikyti (240 eurų), kitoms paslaugoms (590 eurų), kitoms prekėms (8241 eurą). Yra skirta 39648 eurai iš prašytų 51687 eurų. Grupė siūlo skirti lėšų tik kvalifikacijai kelti (1820 eurų). </t>
  </si>
  <si>
    <t xml:space="preserve">Kultūros centras prašo skirti lėšų 1 etatui įsteigti: 0,5 etato - koncertmeisteriui ir 0,5 etato - meno vadovui. </t>
  </si>
  <si>
    <t xml:space="preserve">Seniūnija prašo skirti 2000 eurų 2016 m. vyksiančiai jubiliejinei I. Simonaitytės premijos įteikimo ceremonijai pasirengti: būtų parengta paroda su laureatų nuotraukomis, aprašymais, bukletais (2000 eurų). </t>
  </si>
  <si>
    <t xml:space="preserve">Tvorai pakeisti ir pavėsinių stogams užkloti. 
</t>
  </si>
  <si>
    <t>Prašo skirti lėšų lauko žaidimo aikštelei įrengti ikimokyklinio-priešmokyklinio ugdymo grupėje.</t>
  </si>
  <si>
    <t xml:space="preserve">Ikimokyklinio ugdymo skyriaus teritorijai aptverti ir vidaus patalpų einamajam remontui. </t>
  </si>
  <si>
    <t>Mokykla prašo skirti lėšų Girininkų pradinio ugdymo skyriaus pastatui remontuoti.</t>
  </si>
  <si>
    <t xml:space="preserve">Judrėnų ir Dovilų seniūnijos prašo įrengti apšvietimą Mataičių k. ir Dovilų miestelio Gargždų, Parko gatvėse, Ketvergių kaimo Klaipėdos, I. Simonaitytės, Taikos, Minijos, Liepų gatvėse. </t>
  </si>
  <si>
    <t xml:space="preserve">Girkalių kaimo gyventojai prašo nutiesti pėsčiųjų, dviračių takus ir įrengti apšvietimą kelio Graudūšiai-Girkaliai ruože. </t>
  </si>
  <si>
    <t xml:space="preserve">Skyrius prašo svarstyti 16000 eur skyrimą 2016 m. Gargždai-Kretinga jungties į Rasos g. projektavimo darbams, nes Saugaus eismo komisija pritarė tokiam siūlymui. </t>
  </si>
  <si>
    <t xml:space="preserve">Priekulės, Vėžaičių, Kretingalės kultūros centrų tarnybinio transporto įsigijimas. </t>
  </si>
  <si>
    <t xml:space="preserve">Tarnyba prašo skirti lėšų lengvajam automobiliui įsigyti. </t>
  </si>
  <si>
    <t xml:space="preserve">Seniūnija prašo skirti lėšų 10 skelbimų lentoms įsigyti. </t>
  </si>
  <si>
    <t xml:space="preserve">Apsauginėms radiatorių grotelėms. </t>
  </si>
  <si>
    <t xml:space="preserve">Kelių transporto veiklos licencijavimo saugiųjų dokumentų blankams įsigyti. </t>
  </si>
  <si>
    <t xml:space="preserve">Judrėnų seniūnija prašo skirti lėšų Šv. Antano Paduviečio bažnyčiai perdažyti. </t>
  </si>
  <si>
    <t>Gargždų sporto centras</t>
  </si>
  <si>
    <t xml:space="preserve">Centras prašo skirti lėšų archyvo spintai, nešiojamam kompiuteriui, skelbimų lentai, įgarsinimo kolonėlėms, stalo teniso stalui, kompleksiniam, elipsiniam treniruokliams, drabužių saugojimo spintelėms įsigyti. </t>
  </si>
  <si>
    <t>(36.15)KA2-73</t>
  </si>
  <si>
    <t xml:space="preserve">Lietaus vandens surinkimo sistemų projektavimas ir įrengimas Kaštono g. 4, Gobergiškėse. </t>
  </si>
  <si>
    <t>14-114</t>
  </si>
  <si>
    <t>Pastato Klaipėdos g. 74, Gargždai, fasadui sutvarkyti.</t>
  </si>
  <si>
    <t>Pastato Kvietinių g. 30, Gargždai, fasadui sutvarkyti.</t>
  </si>
  <si>
    <t>Pastabos</t>
  </si>
  <si>
    <t>Kvietinių mokykla-darželis</t>
  </si>
  <si>
    <t>V10-23</t>
  </si>
  <si>
    <t xml:space="preserve">Pastato sienoms ir pamatams šiltinti, mokyklos pavėsinių stogų asbestinei dangai pakeisti, virtuvės HN pažeidimams šalinti, lauko deformuotiems takams keisti (24793 eurai). </t>
  </si>
  <si>
    <t>TS13-(17.2.7)-33</t>
  </si>
  <si>
    <t xml:space="preserve">Pastato, esančio Karklės k. sutvarkymas ir pritaikymas pagal poreikius. </t>
  </si>
  <si>
    <t>Gargždų ligoninė</t>
  </si>
  <si>
    <t>578</t>
  </si>
  <si>
    <t>S-202</t>
  </si>
  <si>
    <t>Kunigas Jonas Paulauskas ir Tarybos narys Česlovas Tarvydas</t>
  </si>
  <si>
    <t xml:space="preserve">V. Gaigalaičio globos namai </t>
  </si>
  <si>
    <t>3-391-(1.19)</t>
  </si>
  <si>
    <t xml:space="preserve">Globos namai yra pasirengę teritorijos sutvarkymo  ir apželdinimo techninį projektą, kurio įgyvendinimo preliminari vertė 464020 eurų. Įstaiga siūlo šią sumą išdalinti 2016-2018 metams. Įgyvendinus planuojamus darbus bus galimybė gyventoms teikti žaidimų ir sporto terapijos užsiėmimus lauke, ugdyti įstaigos gyventojų saviraišką, aplinka būtų pritaikyta neįgaliesiems. </t>
  </si>
  <si>
    <t>(1.2.1)4V-200</t>
  </si>
  <si>
    <t xml:space="preserve">Seniūnija prašo 2016 m. skirti lėšų: Mokyklos g. apšvietimui įrengti pagal parengtą projektą (220000 eurų), kapinių tvorai sutvarkyti (15000 eurų). </t>
  </si>
  <si>
    <t>S-22</t>
  </si>
  <si>
    <t xml:space="preserve">Įstaiga pateikė lėšų poreikį 3 metams. 2016 m. prašoma skirti 5000 eurų lauko žaidimų įrangai atnaujinti, 2000 eurų IT technikai atnaujinti ir 500 eurų aplinkai prižiūrėti. 2017 m. įstaiga prašo skirti 10000 eurų kapitaliniam sanitarinių mazgų remontui, 2018 m. - kapitaliniam laiptų ir rūsio remontui (10000 eurų). </t>
  </si>
  <si>
    <t xml:space="preserve">Veiviržėnų seniūnija </t>
  </si>
  <si>
    <t>(1.9)V8-187</t>
  </si>
  <si>
    <t>Savivaldybės administracija</t>
  </si>
  <si>
    <t>(5.1.55)-A5-5902</t>
  </si>
  <si>
    <t xml:space="preserve">Biudžeto ir ekonomikos skyrius paskaičiavo, kiek reiktų papildomai skirti lėšų siekiant 20 proc. didinti didesnį nei minimalų DU gaunantiems švietimo įstaigų darbuotojams. </t>
  </si>
  <si>
    <t>Kretingalės pagrindinės mokyklos tėvų vardu Eglė Noreikienė</t>
  </si>
  <si>
    <t>Plikių I. Labutytės pagrindinė mokykla</t>
  </si>
  <si>
    <t>V15-13/1.11</t>
  </si>
  <si>
    <t xml:space="preserve">Mokykla prašo 2016 m. numatyti lėšas buvusio bendrabučio techniniam projektui parengti ir gerbuvio darbams atlikti. Reikalingas pastato šiltinimas, stogo remontas, elektros instaliacijos ir sanitarinių mazgų remontas, šaligatvio dangos pakeitimas ir įvažiavimo sutvarkymas. </t>
  </si>
  <si>
    <t>V4-101</t>
  </si>
  <si>
    <t xml:space="preserve">Seniūnija prašo skirti lėšų įsigyti benzininį pjūklą ir žoliapjovę. </t>
  </si>
  <si>
    <t>V4-103</t>
  </si>
  <si>
    <t xml:space="preserve">Seniūnija prašo į SVP įtraukti priemonę dėl Kapstato poilsiavietės plėtros, kurio tikslas - visavertis poilsio ir sveikatinimo paslaugų prieinamumas gyventojams, gyvenantiems rajono pakraštyje. Reiktų išvalyti paplūdimį, sutvarkyti infrastruktūrą, pastatyti mini sveikatinimo centrą, kuris naudotų gydomojo purvo išteklius. </t>
  </si>
  <si>
    <t>(1.9)V8-195</t>
  </si>
  <si>
    <t xml:space="preserve">Seniūnija informuoja, kad 2016 m. Veiviržėnų miestelis minės 505 metų gimtadienį, todėl prašoma numatyti lėšų šventei organizuoti. </t>
  </si>
  <si>
    <t>V4-208</t>
  </si>
  <si>
    <t>V4-209</t>
  </si>
  <si>
    <t>V4-207</t>
  </si>
  <si>
    <t xml:space="preserve">Seniūnija prašo skirti lėšų apšvietimo linijai projektuoti ir įrengti Liepų g. Gindulių kaime, nes esamas apšvietimas yra sumontuotas ant senų atramą, kurios dažnai yra pastatytos privačiuose žemės sklypuose. </t>
  </si>
  <si>
    <t>14-252</t>
  </si>
  <si>
    <t xml:space="preserve">Skyrius prašo skirti lėšų vaikų priėmimo į ugdymo įstaigas kompiuterinei programai, kuri aprėps viso rajono ikimokyklinio ugdymo įstaigas, įdiegti. STT yra pateikusi išvadą, kad tokiu būdu sumažėtų korupcijos atsiradimo galimybė. </t>
  </si>
  <si>
    <t>V4-106</t>
  </si>
  <si>
    <t>V4-212</t>
  </si>
  <si>
    <t xml:space="preserve">Seniūnija prašo skirti lėšų rakinamai spintai, kuri stovėtų Liepų g. 15, Ginduliai, patalpose, įsigyti, kuria naudotųsi Gindulių bendruomenė ir Slengių parapija. </t>
  </si>
  <si>
    <t>V4-107</t>
  </si>
  <si>
    <t xml:space="preserve">Seniūnija prašo skirti: 600 eurų seniūnijos pastato lauko laiptams remontuoti, 1600 eurų skelbimo lentoms įrengti (2 vnt.), 1500 eurų ekspozicinei spintai (apdovanojimams, taurėms) įsigyti, 800 eurų knygų spintai su rūbų kabykla įsigyti (sekretorės kabinete). </t>
  </si>
  <si>
    <t>(1.9)V8-199</t>
  </si>
  <si>
    <t xml:space="preserve">Seniūnija prašo skirti 450 eurų sekretorės naujam spausdintuvui-skaneriui įsigyti, 1400 eurų naujam kompiuteriui įsigyti. </t>
  </si>
  <si>
    <t>V8-53</t>
  </si>
  <si>
    <t>(1.9)V8-197</t>
  </si>
  <si>
    <t xml:space="preserve">Seniūnija prašo skirti lėšų 6 piliakalniams tvarkyti: 1000 eurų Skomantų piliakalniui tvarkyti ir 4000 eurų 100-mečio paminklui sutvarkyti. </t>
  </si>
  <si>
    <t xml:space="preserve">Rašto autorė prašo suremontuoti mokyklos krepšinio aikštelę, nes esama danga yra labai prasta, blogos būklės krepšinio stovai ir lankai, nėra tvoros, aikštelėje statomi automobiliai. </t>
  </si>
  <si>
    <t xml:space="preserve">Seniūnija prašo skirti lėšų Žvaginių piliakalniui ir jo prieigoms prižiūrėti (šienavimui 5 k./m), takams prižiūrėti (10 k./m), medžiams, krūmams genėti, skulptūroms, kryžiams, koplytėlėms, paminklui, laiptams, mašinų aikštelei prižiūrėti, šiukšlėms rinkti, tilteliui remontuoti. </t>
  </si>
  <si>
    <t xml:space="preserve">Ligoninė teikia informaciją apie lėšų poreikį: vaikų raidos sutrikimų ankstyvosios reabilitacijos tarnybos 3 etatams išlaikyti (31200 eurų), budinčiam gydytojui reanimatologui iš dalies išlaikyti (59000 eurų), priėmimo skubios pagalbos gydytojų chirurgų paslaugų dalinis finansavimas (60000 eurų), ultragarsinio aparato (echoskopo) įsigijimas (65000 eurų), aplinkos pritaikymas neįgaliesiems (2316,8 eurų). 2017 m. lėšų poreikis - 261338 eurai, 2018 m. - 167577,2 eurai. </t>
  </si>
  <si>
    <t xml:space="preserve">Dėl augančio automobilių srauto, seniūnija prašo skirti lėšų šaligatviui įrengti Gindulių k. Liepų g., Klemiškės Ik. Ievų g. Ilgis - 1600 m. </t>
  </si>
  <si>
    <t xml:space="preserve">Seniūnija prašo 2016 m. skirti lėšų: automobiliui įsigyti (9000 eurų), seniūnijos pastato lauko laiptams, neįgaliųjų estakadai ir vestibiuliui remontuoti (15000 eurų). </t>
  </si>
  <si>
    <t>(1.2.1)4V-218</t>
  </si>
  <si>
    <t>V20-74</t>
  </si>
  <si>
    <t>V20-75</t>
  </si>
  <si>
    <t>(1.9)A4-109</t>
  </si>
  <si>
    <t>Centras prašo skirti lėšų naujam platforminiam keltuvui įrengti, nes turimas yra nebesaugus, nuolat genda, o klientai bijo naudotis esamu keltuvu.</t>
  </si>
  <si>
    <t>BENDRUOMENĖS:</t>
  </si>
  <si>
    <t xml:space="preserve">Bendruomenė prašo skirti lėšų įsigyti medžiagoms, reikalingoms krepšinio aikštelei remontuoti. Papildomas lėšas planuojama pritraukti iš UAB „Manifoldas“. </t>
  </si>
  <si>
    <t>Antkopčio kaimo bendruomenės centras</t>
  </si>
  <si>
    <t>Dauparų bendruomenė</t>
  </si>
  <si>
    <t xml:space="preserve">Bendruomenė prašo įrengti pėsčiųjų ir dviračio taką bei apšvietimą Gobergiškės kaime (iš viso 460 m), nes gyventojų daugėja, eismas intensyvus, esami takai esant lietui pažliunga. </t>
  </si>
  <si>
    <t xml:space="preserve">Seniūnija prašo 2016 m. skirti lėšų: automobiliui įsigyti (9000 eurų), Vėžaičių miestelio 455 metų sukakčiai paminėti (2000 eurų). </t>
  </si>
  <si>
    <t>Žemės ūkio skyrius</t>
  </si>
  <si>
    <t>(20.4.6)Ž2-242</t>
  </si>
  <si>
    <t>(4.8)V4-371</t>
  </si>
  <si>
    <t xml:space="preserve">Seniūnija prašo skirti lėšų: 3000 eurų tilto per Agluonos upę turėklams įrengti, 4000 eurų kabančių lieptų per Minijos upę kasmetinei priežiūrai. </t>
  </si>
  <si>
    <t>S-71</t>
  </si>
  <si>
    <t>V4-221</t>
  </si>
  <si>
    <t xml:space="preserve">Seniūnija prašo skirti lėšų: 200 eurų 2 vnt. termosams įsigyti, 150 eurų mini šaldytuvui įsigyti, 290 eurų žiemos padangoms įsigyti. </t>
  </si>
  <si>
    <t>V4-222</t>
  </si>
  <si>
    <t xml:space="preserve">Seniūnija prašo skirti lėšų: 600 benzininiam pjūklui įsigyti, nes turimas susidėvėjo, 4350 eurų mediniams lauko baldų komplektams įsigyti, kurie reikalingi Žemgrindžių k., Baukštininkų k., Gindulių k. (3 vnt. supynės, 9 vnt. suoliukų-stalų kompl.), 1200 eurų 8 vnt. suoliukams ir šiukšliadėžėms prie autobusų sustojimo vietų įrengti. </t>
  </si>
  <si>
    <t>(1.9)V8-206</t>
  </si>
  <si>
    <t>V8-57</t>
  </si>
  <si>
    <t xml:space="preserve">Seniūnija prašo skirti lėšų miestelio 455 metų sukaktuvėms paminėti.  </t>
  </si>
  <si>
    <t>(4.10)V4-140</t>
  </si>
  <si>
    <t xml:space="preserve">Seniūnija prašo skirti lėšų administracinio pastato modernizacijai. </t>
  </si>
  <si>
    <t>(4.10)V4-139</t>
  </si>
  <si>
    <t xml:space="preserve">Seniūnija prašo priemonei „Agluonėnų seniūnijos gatvių apšvietimas“ skirti 5500 eurų, nes apšvietimas šiuo metu jungiamas tik ryte ir vakare po kelias valandas. </t>
  </si>
  <si>
    <t>9-17</t>
  </si>
  <si>
    <t xml:space="preserve">Progimnazija prašo skirti lėšų tvorai pakeisti (90 m.), kiemui išasfaltuoti, vaizdo kameroms aikštyne įrengti. </t>
  </si>
  <si>
    <t>(1.9)V8-204</t>
  </si>
  <si>
    <t>V4-157</t>
  </si>
  <si>
    <t xml:space="preserve">Seniūnija prašo 2016 m. skirti lėšų automobiliui įsigyti. </t>
  </si>
  <si>
    <t>(3.22)V2-94</t>
  </si>
  <si>
    <t>13-98</t>
  </si>
  <si>
    <t xml:space="preserve">Mokykla prašo skirti lėšų transporto išlaidoms padengti, nes maistas yra vežamas į Girininkų sk. </t>
  </si>
  <si>
    <t>V4-159</t>
  </si>
  <si>
    <t xml:space="preserve">Seniūnija prašo skirti lėšų naujam žolės pjovimo traktoriukui įsigyti. </t>
  </si>
  <si>
    <t>S-305</t>
  </si>
  <si>
    <t xml:space="preserve">Mokykla prašo skirti lėšų mokyklos rūsio grindims betonuoti, nes turi būti įrengta slėptuvė. </t>
  </si>
  <si>
    <t>(1.9)V8-207</t>
  </si>
  <si>
    <t xml:space="preserve">Seniūnė prašo skirti lėšų naujam stogui suprojektuoti į įrengti, nes esamas stogas yra avarinės būklės, drėgmė patenka į vidaus patalpas. </t>
  </si>
  <si>
    <t>(1.7)S-120</t>
  </si>
  <si>
    <t xml:space="preserve">Dovilų seniūnija </t>
  </si>
  <si>
    <t>(1.10.)V4-138</t>
  </si>
  <si>
    <t>Seniūnija prašo skirti lėšų remontuoti tiltą per Lašupio upelį. Tiltu naudojasi vietiniai, tačiau jis kelias grėsmę, jo būklė yra bloga.</t>
  </si>
  <si>
    <t>Dovilų seniūnija</t>
  </si>
  <si>
    <t>(1.10.)V4-146</t>
  </si>
  <si>
    <t xml:space="preserve">Seniūnija prašo skirti 2000 eurų administracijos pastato vidaus remontui. </t>
  </si>
  <si>
    <t xml:space="preserve">Seniūnija prašo skirti lėšų šaligatvio šlavimo šluotai prie traktoriuko įsigyti. </t>
  </si>
  <si>
    <t xml:space="preserve">Seniūnija prašo skirti lėšų 2 kompiuteriams ir fakso aparatui įsigyti. </t>
  </si>
  <si>
    <t xml:space="preserve">Seniūnija prašo skirti lėšų šildymo granuliniam katilui įsigyti ir įrengti. </t>
  </si>
  <si>
    <t>Kretingalės seniūnija</t>
  </si>
  <si>
    <t>(1.11)V4-161</t>
  </si>
  <si>
    <t xml:space="preserve">Seniūnija prašo skirti lėšų: 3000 eurų aplinkos tvarkymo darbuotojo Girkaliuose 0,5 etato, 10000 eurų mechaninei šluotai prie traktoriuko, 9300 eurų pralaidai Grauminės g. Plikiuose remontuoti, 1100 eurų benzininiam pjūklui ir vejapjovei įsigyti, 10000 eurų kanalui Kretingalėje, prie geležinkelio, valyti. </t>
  </si>
  <si>
    <t xml:space="preserve">Seniūnija prašo skirti lėšų Plikiuose veikiančioms kapinėms inventorizuoti, aplinkai tvarkyti, praėjimo takui, vartams įrengti. </t>
  </si>
  <si>
    <t xml:space="preserve">Seniūnija prašo skirti lėšų: 150000 eurų seniūnijos pastato sienoms apšildyti, elektros instaliacijos darbams ir vidaus remontui atlikti; 12000 eurų lengvajam automobiliui įsigyti. </t>
  </si>
  <si>
    <t>V4-114</t>
  </si>
  <si>
    <t xml:space="preserve">Seniūnija prašo į SVP įtraukti priemonę dėl Veiviržėnų g. šaligatvio Endriejave įrengimo. </t>
  </si>
  <si>
    <t>(36.15)KA2-131</t>
  </si>
  <si>
    <t xml:space="preserve">Skyrius siūlo numatyti lėšų Ketvergių gyvenvietės gatvių apšvietimui įrengti. Projekto įgyvendinimo kaina - 343 tūkst. eurų, tačiau projektą būtų galima įgyvendinti etapais. </t>
  </si>
  <si>
    <t>S-57</t>
  </si>
  <si>
    <t xml:space="preserve">Centras prašo skirti lėšų Lapių skyriaus pastato stogui, langams keisti, cokoliui ir nuogrindai remontuoti. </t>
  </si>
  <si>
    <t>V4-119</t>
  </si>
  <si>
    <t xml:space="preserve">Seniūnija prašo remontuoti socialinį būstą, adresu Veiviržėnų g.7-3, Endriejavo mstl., nes ten įsikūrusi moteris jo netvarko, o elektros instaliacija yra labai blogos būklės. Taip pat siūloma keisti senus, medinius langus. </t>
  </si>
  <si>
    <t>(36.15)KA2-135</t>
  </si>
  <si>
    <t>V4-109</t>
  </si>
  <si>
    <t xml:space="preserve">Seniūnija prašo skirti 5000 eurų Liepų g. Paežerio kaime apšvietimui įrengti. Taip pat prašoma 3500 eurų Endriejavo atnaujinto skvero apšvietimui įrengti. </t>
  </si>
  <si>
    <t>(1.9)V8-200</t>
  </si>
  <si>
    <t>V4-216</t>
  </si>
  <si>
    <t xml:space="preserve">Seniūnija prašo skirti lėšų dokumentams parengti, elektros skaičiukams dėžei pastatyti bei 5-6 šviestuvams įrengti Slengių k. šalia krašto kelio 2212 (Dangaus g.). Ši atkarpa yra judri, yra įvykusių eismo įvykių. Apšvietimą būtų galima kabinti ant esamų orinių elektros linijos stulpų. </t>
  </si>
  <si>
    <t>V4-230</t>
  </si>
  <si>
    <t xml:space="preserve">Seniūnija prašo skirti lėšų Slengių riboto laidojimo kapinių priežiūrai. </t>
  </si>
  <si>
    <t>Jakų bendruomenės centras</t>
  </si>
  <si>
    <t xml:space="preserve">Bendruomenė prašo 2016 m. skirti lėšų 80 metų kaimo įkūrimo jubiliejui organizuoti. </t>
  </si>
  <si>
    <t>SD-77</t>
  </si>
  <si>
    <t>SD-76</t>
  </si>
  <si>
    <t>Gargždų „Kranto“ pagrindinė mokykla</t>
  </si>
  <si>
    <t>V12-156</t>
  </si>
  <si>
    <t xml:space="preserve">Mokykla prašo skirti lėšų pradinių klasių korpuse esantiems berniukų tualetams remontuoti, nes juose yra įrengtos genujos, o vaikų tėvai reikalauja klozetų. Įstaiga informavo, kad lėšų reikės 2016 m. </t>
  </si>
  <si>
    <t>14-83</t>
  </si>
  <si>
    <t>S-306</t>
  </si>
  <si>
    <t>Slengių mokykla-daugiafunkcis centras</t>
  </si>
  <si>
    <t>V15-49</t>
  </si>
  <si>
    <t>SD-47</t>
  </si>
  <si>
    <t>SD-44</t>
  </si>
  <si>
    <t>Plikių kaimo bendruomenė</t>
  </si>
  <si>
    <t>(36.15)KA2-132</t>
  </si>
  <si>
    <t>S-65</t>
  </si>
  <si>
    <t>S-64</t>
  </si>
  <si>
    <t>SR-29</t>
  </si>
  <si>
    <t>SR-33</t>
  </si>
  <si>
    <t>Priekulės kultūros centras</t>
  </si>
  <si>
    <t>P1-14</t>
  </si>
  <si>
    <t xml:space="preserve"> SB</t>
  </si>
  <si>
    <t>Priekulės Šv. Antano Paduviečio parapija</t>
  </si>
  <si>
    <t>Plikių Šv. Šeimos-Jėzaus, Marijos ir Juozapo parapija</t>
  </si>
  <si>
    <t>VVG "Pajūrio kraštas"</t>
  </si>
  <si>
    <t>SR-34</t>
  </si>
  <si>
    <t>662</t>
  </si>
  <si>
    <t xml:space="preserve">Ligoninė prašo skirti lėšų: 65000 eurų ultragarsiniam aparatui įsigyti, nes vienas aparatas sugedo nepataisomai, todėl gali susidaryti eilės prie šio aparato. Taip pat 30000 eurų endoskopui įsigyti, nes turimas gali greitai sugesti. </t>
  </si>
  <si>
    <t xml:space="preserve">Radiatorių grotelėms įsigyti. </t>
  </si>
  <si>
    <t>V15-92</t>
  </si>
  <si>
    <t>(1.2.1)4V-238</t>
  </si>
  <si>
    <t>(1.9)V8-203</t>
  </si>
  <si>
    <t xml:space="preserve">Seniūnija prašo pradėti seniūnijos pastato apšiltinimo darbus ir renovaciją. </t>
  </si>
  <si>
    <t>V4-156</t>
  </si>
  <si>
    <t>(1.10.)V4-143</t>
  </si>
  <si>
    <t xml:space="preserve">Seniūnė prašo išvalyti Šiūparių tvenkinį, nes jo vanduo yra naudojamas gaisrams gesinti, tačiau kur yra privažiavimas tvenkinys yra užžėlęs. </t>
  </si>
  <si>
    <t>V4-164</t>
  </si>
  <si>
    <t xml:space="preserve">Seniūnija prašo skirti lėšų Antkalnio piliakalniui prižiūrėti: žolei pjauti ir informacinei lentai, suoliukams pastatyti. </t>
  </si>
  <si>
    <t>Asociacija „Šaltupė“</t>
  </si>
  <si>
    <t>2015/11/30-1</t>
  </si>
  <si>
    <t xml:space="preserve">Asociacija prašo skirti lėšų organizuojamam 2016 m. renginiui „Pirties diena“, per kurią būtų pristatomas sveikas būdas mėgautis pirties malonumais. </t>
  </si>
  <si>
    <t>(1.2.1)4V-228</t>
  </si>
  <si>
    <t>Elektros ūkio techninės priežiūros darbams pirkti.</t>
  </si>
  <si>
    <t>(35.90)-st.2-192</t>
  </si>
  <si>
    <t xml:space="preserve">Skyrius prašo skirti lėšų Gargždų kultūros centro patalpas (Kaštonų g. 4, Gobergiškės k.) pritaikyti, teritorijai aptverti, kad būtų galima teikti ikimokyklinio ir priešmokyklinio ugdymo paslaugas. </t>
  </si>
  <si>
    <t>Gindulių bendruomenė</t>
  </si>
  <si>
    <t xml:space="preserve">Bendruomenė prašo šaligatvio Liepų gatvėje Gindulių kaime. </t>
  </si>
  <si>
    <t>V4-116</t>
  </si>
  <si>
    <t xml:space="preserve">Seniūnija prašo į SVP įtraukti Endriejavo kultūros namų ir bibliotekos pastatų renovacijos priemonę. </t>
  </si>
  <si>
    <t>(1.10.)V4-141</t>
  </si>
  <si>
    <t xml:space="preserve">Seniūnija prašo skirti lėšų Parko g. Dovilų k. šaligatviui projektuoti. </t>
  </si>
  <si>
    <t>(36.15)KA2-136</t>
  </si>
  <si>
    <t>(26.9)-T1-40</t>
  </si>
  <si>
    <t>Antikorupcinė komisija</t>
  </si>
  <si>
    <t>AK15-001</t>
  </si>
  <si>
    <t>Komisija prašo skirti 10000 eurų korupcijos prevencijos programai vykdyti ir įgyvendinti.</t>
  </si>
  <si>
    <t>S-209</t>
  </si>
  <si>
    <t>VšĮ „Gargždų futbolas“</t>
  </si>
  <si>
    <t>SD-230</t>
  </si>
  <si>
    <t xml:space="preserve">Įstaiga prašo skirti lėšų smulkiam Policijos salės vidaus remontui atlikti bei stogui remontuoti. </t>
  </si>
  <si>
    <t>V4-403</t>
  </si>
  <si>
    <t>DV8-95</t>
  </si>
  <si>
    <t xml:space="preserve">SB </t>
  </si>
  <si>
    <t>Ū7-56</t>
  </si>
  <si>
    <t xml:space="preserve">Administracijos prekėms, priemonėms pagal išreikštą poreikį įsigyti. </t>
  </si>
  <si>
    <t>V19-1</t>
  </si>
  <si>
    <t xml:space="preserve">Pradinių klasių korpuso šildymo sistemai modernizuoti. </t>
  </si>
  <si>
    <t>Jakų bendruomenė</t>
  </si>
  <si>
    <t>Lietuvos politinių kalinių ir tremtinių sąjungos Klaipėdos r. skyrius</t>
  </si>
  <si>
    <t xml:space="preserve">Kelionei į sąskrydį Ariogaloje. </t>
  </si>
  <si>
    <t xml:space="preserve">Laiptų turėklams sutvarkyti. </t>
  </si>
  <si>
    <t>(1.13)-V5-5</t>
  </si>
  <si>
    <t xml:space="preserve">Traktoriukui, žoliapjovei, vejapjovei įsigyti. </t>
  </si>
  <si>
    <t xml:space="preserve">Gimnazija prašo skirti lėšų bėgimo takams sutvarkyti (54200 eurų), nes neatitinka HN, universaliai sportinių žaidimų aikštelei sutvarkyti (24400 eurų), naujiems laiptų turėklams ir aptvarams įrengti (16200 eurų), nes esami neatitinka HN. </t>
  </si>
  <si>
    <t xml:space="preserve">Seniūnija prašo skirti lėšų: 25000 eurų Mėželių k. apšvietimo linijai įrengti, 2500 eurų Geležinkelio stoties g. ir Drukių k. apšvietimui įrengti, 14500 eurų tilto per Miniją apšvietimui įrengti. </t>
  </si>
  <si>
    <t>įtraukta.</t>
  </si>
  <si>
    <t xml:space="preserve">Tarnyba prašo skirti lėšų: kovinei apranga ir batams (9000 eurų), darbo aprangai ir batams (5000 eurų), kieto kuro katilams (2 vnt., 5000 eurų), patalpų kosmetiniam remontui (7000 eurų), malkinių statybai Agluonėnų, Priekulės, Veiviržėnų UK (4000 eurų). </t>
  </si>
  <si>
    <t xml:space="preserve">Įtraukta. </t>
  </si>
  <si>
    <t>Architektūros ir urbanistikos skyrius</t>
  </si>
  <si>
    <t>(12.13)Ar.5-46</t>
  </si>
  <si>
    <t xml:space="preserve">Skyrius siūlo 2016, 2017 ir 2018 m. pagal patvirtintą Taryboje planą numatyti lėšų vaikų žaidimo aikštelėms seniūnijose įrengti. </t>
  </si>
  <si>
    <t>S-3</t>
  </si>
  <si>
    <t xml:space="preserve">Renginiui „Žėrinti pasaga“ organizuoti ir mokymams bendruomenių nariams. </t>
  </si>
  <si>
    <t>S-4</t>
  </si>
  <si>
    <t xml:space="preserve">Administravimo išlaidoms dengti sausio-liepos mėnesiais. </t>
  </si>
  <si>
    <t>Įtraukta</t>
  </si>
  <si>
    <t>9-2</t>
  </si>
  <si>
    <t>(36.15)KA2-5</t>
  </si>
  <si>
    <t>VšĮ „Gargždų švara“</t>
  </si>
  <si>
    <t>GŠ-2016-56</t>
  </si>
  <si>
    <t xml:space="preserve">Įstaiga prašo papildomai skirti lėšų viešųjų darbų programą administruojančios darbuotojos darbo užmokesčiui didinti, nes šiuo metu mėnesinė alga sudaro 548 eurų. </t>
  </si>
  <si>
    <t>IS-47</t>
  </si>
  <si>
    <t>Iš viso:</t>
  </si>
  <si>
    <t>Šiūparių bendruomenė</t>
  </si>
  <si>
    <t>7</t>
  </si>
  <si>
    <t xml:space="preserve">Dovilų etninės kultūros centras </t>
  </si>
  <si>
    <t>V11-3</t>
  </si>
  <si>
    <t xml:space="preserve">Mokykliniam autobusui įsigyti, nes turimas autobusas labai susidėvėjęs, juo nebesaugu važiuoti. Abejojama, ar autobusas praeis TA. </t>
  </si>
  <si>
    <t>V10-6</t>
  </si>
  <si>
    <t>Sporto salės šilumos siurbliui remontuoti.</t>
  </si>
  <si>
    <t>V10-10</t>
  </si>
  <si>
    <t xml:space="preserve">Trims koridoriaus langams pakeisti, kurie neatitinka priešgaisrinio saugumo reikalavimus. </t>
  </si>
  <si>
    <t>1.7-2</t>
  </si>
  <si>
    <t>SD-7</t>
  </si>
  <si>
    <t xml:space="preserve">Treniruokliams įsigyti, kuriuos naudos 13 sporto šakų atstovai. </t>
  </si>
  <si>
    <t xml:space="preserve">Jakų skyriaus dviejų klasėms ir salei, kurioje vyksta renginiai ir fizinio lavinimo užsiėmimai, sienoms perdažyti. Darbus atliks bendruomenės nariai. </t>
  </si>
  <si>
    <t>V30-2</t>
  </si>
  <si>
    <t xml:space="preserve">Ikimokyklinio ugdymo skyriaus elektrinei viryklei pakeisti, nes esama perdegė. </t>
  </si>
  <si>
    <t>V14-122</t>
  </si>
  <si>
    <t>V14-7</t>
  </si>
  <si>
    <t xml:space="preserve">Mokykliniam autobusui remontuoti. </t>
  </si>
  <si>
    <t>V10-7</t>
  </si>
  <si>
    <t>Mokykliniam autobusui įsigyti.</t>
  </si>
  <si>
    <t>V15-07</t>
  </si>
  <si>
    <t xml:space="preserve">Laiptų turėklams pakeisti, nes esami neatitinka HN. </t>
  </si>
  <si>
    <t>V15-2</t>
  </si>
  <si>
    <t xml:space="preserve">Automobiliui įsigyti, kuris reikalingas vežti maistą iš Plikių I. Labutytės mokyklos. </t>
  </si>
  <si>
    <t>V11-6</t>
  </si>
  <si>
    <t xml:space="preserve">Projekto metu sukurtam turtui apdrausti. </t>
  </si>
  <si>
    <t>Seimos narys Petras Gražulis</t>
  </si>
  <si>
    <t>Ž2-60</t>
  </si>
  <si>
    <t xml:space="preserve">Turėtų būti galimybė pritraukti ES paramą. </t>
  </si>
  <si>
    <t>Mokykla prašo skirti lėšų įsirengti virtualias darbo vietas. Šiuo metu mokyklos kompiuteriai yra pasenę, į kuriuos negalima instaliuoti naujas programas, o mokytojai virtualų dienyną priversti pildyti namuose prie nuosavų kompiuterių.</t>
  </si>
  <si>
    <t xml:space="preserve">Prašo skirti lėšų stadiono takams remontuoti (67754 eur) ir turėklams keisti (4354,31 eur). </t>
  </si>
  <si>
    <t xml:space="preserve">Bus tvarkoma VIP lėšomis. </t>
  </si>
  <si>
    <t xml:space="preserve">Įtraukta į programą. </t>
  </si>
  <si>
    <t>Darželis prašo skirti 1824 eurus radiatorių grotelėms įsigyti, nes patalpos neatitinka HN.</t>
  </si>
  <si>
    <t xml:space="preserve">Darželis prašo skirti lėšų HN pažeidimams šalinti: 2500 eurų įsigyti pavėsinę, 50278 eurus teritorijos takelių dangai pakeisti, 7291 eurą laiptų pakopoms keisti. </t>
  </si>
  <si>
    <t xml:space="preserve">Darželis prašo skirti lėšų vejapjovei įsigyti, nes senoji nebepataisoma. </t>
  </si>
  <si>
    <t>Bendruomenė prašo atnaujinti mokyklos sporto aikštelę, kuria naudojasi visa bendruomenė. Paskaičiavimai - Sporto centro pateikta universalios lauko aikštelės įrengimo kaina.</t>
  </si>
  <si>
    <t xml:space="preserve">Turto valdymo skyrius spręs susidariusią situaciją. </t>
  </si>
  <si>
    <t>Skyrius, surinkęs seniūnijų poreikį kapinėms prižiūrėti, siūlo numatyti lėšų.</t>
  </si>
  <si>
    <t xml:space="preserve">Programos projekte numatoma viso poreikio pusę sumos. </t>
  </si>
  <si>
    <t xml:space="preserve">Programoje numatoma priemonė visiems Priekulės seniūnijos tiltams prižiūrėti ir jai planuojama 10000 eurų. </t>
  </si>
  <si>
    <t xml:space="preserve">Į programos projektą įtraukta. </t>
  </si>
  <si>
    <t xml:space="preserve">Programos projekte yra numatytos lėšos piliakalniams tvarkyti. </t>
  </si>
  <si>
    <t xml:space="preserve">Ieškoti galimybės pritraukti ES finansavimą. </t>
  </si>
  <si>
    <t xml:space="preserve">Biblioteka prašo skirti lėšų 9 vietų automobiliui įsigyti, nes vykdant bibliotekų veiklą, įgyvendinant projektus dažnai reikia automobilio, kurios talpintų daugiau nei 5 žmones (šiuo metu turimas automobilis talpina 5 žmones, jo likutinė vertė - 0 eurų). </t>
  </si>
  <si>
    <t>Centras prašo skirti lėšų kūriko etatui išlaikymo išlaidoms padengti. 2016 m. lėšų poreikis - 2750 eurų. Kūrikas reikalingas Girkalių sk.</t>
  </si>
  <si>
    <t xml:space="preserve">Seniūnijų administracinių pastatų atnaujinimo prioritetinis planas parengtas. Planuojama pritraukti ES finansavimą. </t>
  </si>
  <si>
    <t xml:space="preserve">Iš dalies numatyta programos projekte. </t>
  </si>
  <si>
    <t xml:space="preserve">Seniūnijų administracinių pastatų atnaujinimo prioritetinis planas parengtas. Planuojama pritraukti ES finansavimą. Baldų ir IT poreikį pateikė atitinkami skyriai, o lėšų poreikis patenkintas iš dalies.  </t>
  </si>
  <si>
    <t xml:space="preserve">Tarnyba prašo skirti lėšų organizuoti savanoriškai veiklai (savanorių draudimui, aprangai įsigyti, kelionėms bei darbo užmokesčiui). </t>
  </si>
  <si>
    <t xml:space="preserve">Seniūnija informuoja, kad savivaldybės pastatas, kuriuo naudojasi bendruomenė ir parapija, Liepų g. 15, Ginduliuose yra apgailėtinos būklės, todėl seniūnija siūlo atskirti bendrojo naudojimo žemę ir savivaldybės žemėje suprojektuoti atskirą išėjimą. Taip pat reiktų įrengti takelį bei suremontuoti dalį fasado bei vidaus patalpas. Taip pat turėtų būti įvestas vanduo ir nuotekų tinklai. </t>
  </si>
  <si>
    <t xml:space="preserve">Ieškoti galimybių pritraukti išorės finansavimą. </t>
  </si>
  <si>
    <t xml:space="preserve">Iš dalies numatytos lėšos programos projekte. </t>
  </si>
  <si>
    <t>Parapijos klebonas prašo skirti lėšų bažnyčios tvorai atnaujinti, lauko tualetams įrengti, bažnyčios vidaus remonto darbams pradėti.</t>
  </si>
  <si>
    <t xml:space="preserve">Klebonas prašo skirti lėšų bažnyčios vidaus apdailos darbams finansuoti. Parapija planuoja prisidėti 1504,11 eurais.  </t>
  </si>
  <si>
    <t xml:space="preserve">Laukiami HN pasikeitimai. </t>
  </si>
  <si>
    <t xml:space="preserve">IT technikai įsigyti turėtų būti galimybė pritraukti ES paramą. Kitų lėšų skyrimo klausimą spręsti tikslinant SVP. </t>
  </si>
  <si>
    <t>IT technikai įsigyti turėtų būti galimybė pritraukti ES paramą.</t>
  </si>
  <si>
    <t xml:space="preserve">Planuojama gauti VIP lėšas. </t>
  </si>
  <si>
    <t xml:space="preserve">Mokykla prašo skirti lėšų medžiagoms įsigyti, kurios reikalingos koridoriui, persirengimo kambariams, dušo patalpos ir san. mazgams remontuoti. Patalpos yra prie sporto salės, kurios pastato modernizacijos metu nebuvo tvarkytos. </t>
  </si>
  <si>
    <t xml:space="preserve">Klausimą spręsti tikslinant SVP. </t>
  </si>
  <si>
    <t xml:space="preserve">Laukiami HN pasikeitimai bei planuojamos gauti VIP lėšos. </t>
  </si>
  <si>
    <t xml:space="preserve">Klausimą spręsti tikslinant SVP. 
</t>
  </si>
  <si>
    <t xml:space="preserve">Siūloma palaukti kol bus sutvarkyti bėgimo takai ir lengvosios atletikos sektorius. </t>
  </si>
  <si>
    <t xml:space="preserve">Mokykla prašo skirti 3020 eurų 8 kompiuteriams įsigyti, nes turimų kompiuterių neužtenka mokytojams, kurie privalo pildyti elektroninį dienyną. </t>
  </si>
  <si>
    <t xml:space="preserve">Laukti galimybės pritraukti ES finansavimą. </t>
  </si>
  <si>
    <t xml:space="preserve">Siūloma kreiptis į centrinę valdžią dėl kylančios problemos. </t>
  </si>
  <si>
    <t xml:space="preserve">Centras prašo skirti lėšų lengvarėmiui jungiamajam koridoriui įrengti. </t>
  </si>
  <si>
    <t xml:space="preserve">Šiuo metu vyksta projektavimas. </t>
  </si>
  <si>
    <t xml:space="preserve">Siūloma esant galimybei pirmiausia pastatą apšiltinti. </t>
  </si>
  <si>
    <t>Švietimo įstaigų vadovai</t>
  </si>
  <si>
    <t xml:space="preserve">Įstaigų vadovai prašo skirti lėšų iki 12 MBA pakelti šiems švietimo įstaigų darbuotojams: ūkvedžiams, raštinės vedėjams, vyr. virėjams, virėjams, vairuotojams ir inžinieriams. </t>
  </si>
  <si>
    <t xml:space="preserve">Kasmet skyrius išvalo 2 priešgaisrinius tvenkinius. </t>
  </si>
  <si>
    <t xml:space="preserve">Projektuojama. </t>
  </si>
  <si>
    <t xml:space="preserve">Seniūnija prašo į SVP įtraukti Gėlių g. šaligatvio atnaujinimo, Žaliosios g. Rudgalvių k. apšvietimo linijos įrengimo ir Ližių k. Dievupio g. apšvietimo įrengimo priemones. </t>
  </si>
  <si>
    <t xml:space="preserve">Gargždų seniūnija prašo skirti lėšų Birutės g. ištisinei asfalto dangai remontuoti (444 m.2) - 11000 eurų; J. Basanavičiaus ir Vasario 16-osios g. šaligatvių dangai atnaujinti (1171,5 m2) - 46542 eurų. </t>
  </si>
  <si>
    <t xml:space="preserve">Skyrius siūlo numatyti lėšų „Vaivorykštės“ gimnazijos teritorijoje esantiems 12 vnt. šviestuvų keisti, esama linija yra susidėvėjusi ir būtina ją keisti. </t>
  </si>
  <si>
    <t xml:space="preserve">Vykdant einamąjį remontą bus sutvarkyti šviestuvai. </t>
  </si>
  <si>
    <t xml:space="preserve">Kapinių priežiūrai seniūnijoms skiriamos lėšos. </t>
  </si>
  <si>
    <t xml:space="preserve">Šiuo metu įrengtos 2 pastoginės prie Gargždų „Minijos“ progimnazijos. Kitų lėšų skyrimo klausimą spręsti tikslinant SVP. </t>
  </si>
  <si>
    <t xml:space="preserve">Darbais rūpinasi Statybos ir kelių priežiūros skyrius. </t>
  </si>
  <si>
    <t xml:space="preserve">Centras prašo skirti lėšų: 14000 eurų dviem pianinams įsigyti, 7504 eurus KC fojė grindims, sienoms remontuoti, 1100 eurų avarinio išėjimo laiptams remontuoti, 5600 eurų 2 aukšto moterų tualetui remontuoti, 3000 eurų Kvietinių sk. folkloro ansamblio tautiniams rūbams įsigyti (6 kompl.), 1000 eurų „Cyrulelis“ 9 poroms vyriškiems auliniams batams įsigyti. </t>
  </si>
  <si>
    <t xml:space="preserve">Muziejus prašo skirti lėšų 2 tautiniams kostiumams įsigyti (1200 eurų) - Mažosios Lietuvos ir Žemaitijos. </t>
  </si>
  <si>
    <t xml:space="preserve">Planuojama įsigyti iš uždirbamų lėšų. </t>
  </si>
  <si>
    <t xml:space="preserve">Biblioteka prašo skirti lėšų: 15250 eurų IT įrangai, reikalingai skyriuose, įsigyti, 9600 eurų Žadeikių sk. baldams įsigyti, 7950 eurų baldams pirkti Kretingalės sk., 1500 eurų Tilvikų sk. sienoms ir luboms remontuoti, 2750 eurų centro pastato konferencijų salės ir kitų patalpų sienoms dažyti reikalingoms medžiagoms įsigyti. </t>
  </si>
  <si>
    <t>Biblioteka informuoja, kad jai priklausančias 13 kv. m. patalpas Jaunimo g. 5, Kvietinių k., naudoja bendruomenė, todėl biblioteka turi išgriauti sieną, kad padidintų turimų patalpų erdvę bei būtina pakeisti grindų dangą, nupirkti naujus kompiuterius, įrengti IT tinklus, įrengti prieangį, perdažyti sienas ir pagaminti baldus. Parengta sąmata.</t>
  </si>
  <si>
    <t xml:space="preserve">Etatų klausimas bus sprendžiamas atskirai. </t>
  </si>
  <si>
    <t xml:space="preserve">Centras prašo skirti 1900 eurų tautiniams kostiumams įsigyti (Girkalių skyriaus kolektyvo nariams). </t>
  </si>
  <si>
    <t xml:space="preserve">Klausimą spręsti baigus rekonstrukcijos projektą. </t>
  </si>
  <si>
    <t xml:space="preserve">Centras prašo skirti lėšų Agluonėnų, Priekulės ir Drevernos skyriams reikalingai įrangai įsigyti: 7000 eurų garso aparatūros komplektui įsigyti, 3000 eurų baldams, 5000 eurų tautinių rūbams. </t>
  </si>
  <si>
    <t xml:space="preserve">Lėšos planuojamos programos projekte. </t>
  </si>
  <si>
    <t xml:space="preserve">Programa gali būti įgyvendinama administravimo lėšomis. </t>
  </si>
  <si>
    <t xml:space="preserve">2017 m. planuojama. </t>
  </si>
  <si>
    <t xml:space="preserve">Seniūnijų administracinių pastatų atnaujinimo prioritetinis planas parengtas. Planuojama pritraukti ES finansavimą. Kitų lėšų skyrimo klausimą spręsti tikslinant SVP. </t>
  </si>
  <si>
    <t xml:space="preserve">Bendruomenė prašo skirti lėšų krepšinio aikštelės dangai atnaujinti, nes ji yra susidėvėjusi ir prastos būklės. </t>
  </si>
  <si>
    <t xml:space="preserve">Rašto sudarytojai prašo skirti lėšų Šarkiškių kaime stovinčiai šv. Marijos su kūdikiu ant rankų skulptūrai atnaujinti. 2015 m. buvo skirtos SB lėšos šios skulptūros aplinkai sutvarkyti. Seniūnija taip pat prašo skirti lėšų pagal šį prašymą, o darbus atliktų seniūnija, todėl jai reiktų skirti lėšas. </t>
  </si>
  <si>
    <t xml:space="preserve">Rašto sudarytojai prašo skirti lėšų Šarkiškių kaime stovinčios šv. Marijos su kūdikiu ant rankų skulptūros prieigose įrengti suoliukus. </t>
  </si>
  <si>
    <t xml:space="preserve">Siūloma klausimą spręsti per programas. </t>
  </si>
  <si>
    <t>Įstaiga iš deleguotų Valstybės biudžeto lėšų  gali spręsti klausimą.</t>
  </si>
  <si>
    <t xml:space="preserve">Nesiūloma skirti lėšų. </t>
  </si>
  <si>
    <t xml:space="preserve">Jakų mokyklos sporto salei sutvarkyti. </t>
  </si>
  <si>
    <t xml:space="preserve">HN pažeidimams pašalinti: gamybiniams stalams (1590 eurų), konvekcinei krosnelei (3140 eurų). </t>
  </si>
  <si>
    <t xml:space="preserve">Klausimą spręsti Administracijos direktoriaus įsakymu skiriant lėšas. </t>
  </si>
  <si>
    <t xml:space="preserve">Pastatą planuojama tvarkyti VIP lėšomis. </t>
  </si>
  <si>
    <t xml:space="preserve">Laukiami HN pasikeitimai. Kitų lėšų skyrimo klausimą spręsti tikslinant SVP. </t>
  </si>
  <si>
    <t xml:space="preserve">Lauko žaidimo aikštelės įrenginiams. </t>
  </si>
  <si>
    <t xml:space="preserve">Planuojama gauti lėšų iš Kūno kultūros ir sporto departamento. </t>
  </si>
  <si>
    <t xml:space="preserve">Siūloma iš turimų lėšų. </t>
  </si>
  <si>
    <t>Įtraukta į programos projektą 2016 m., o  2017-2018 m. - aplinkos pritaikymas neįgaliesiems. Priemonės svarstytos Sveikatos apsaugos ir socialinės rūpybos komiteto neeiliniame posėdyje.</t>
  </si>
  <si>
    <t xml:space="preserve">Gatvių apšvietimui reikalingos lėšos kiekvienai seniūnijai planuojamos pagal metodiką. Įtraukta 4100 eurų. </t>
  </si>
  <si>
    <t xml:space="preserve">Bus ieškoma galimybių panaudoti KPPP lėšas. </t>
  </si>
  <si>
    <t xml:space="preserve">Nuolat inventorizuoja Geodezijos ir GIS skyrius. Seniūnijos kasmet gauna lėšų kapinėms tvarkyti. </t>
  </si>
  <si>
    <t xml:space="preserve">Skyrius, vadovaudamasis Strateginio planavimo komisijos nutarimu, teikia siūlymą skirti lėšų dviračių laikymo pastoginėms įrengti. </t>
  </si>
  <si>
    <t xml:space="preserve">Bažnyčios tvarkymo projektui lėšos planuojamos 7 programoje. Kitų lėšų skyrimo klausimą spręsti tikslinant SVP. </t>
  </si>
  <si>
    <t xml:space="preserve">Baldų poreikį pateikė Ūkio dalies tarnyba. Kitų lėšų skyrimo klausimą spręsti tikslinant SVP. </t>
  </si>
  <si>
    <t xml:space="preserve">Lėšos automobiliui įsigyti planuojamos 2017 m. Kitų lėšų skyrimo klausimą spręsti tikslinant SVP. </t>
  </si>
  <si>
    <t>Kaimams neskiriamos lėšos kaimų jubiliejams švęsti, nes programa yra skirta miesteliams.</t>
  </si>
  <si>
    <t xml:space="preserve">Planuojama pastato rekonstrukcija, todėl šiuo metu netikslinga skirti. </t>
  </si>
  <si>
    <t>Seniūnė prašo nupirkti kompiuterį seniūnijos socialinei darbuotojai.</t>
  </si>
  <si>
    <t xml:space="preserve">Yra nupirkta 2015 m. </t>
  </si>
  <si>
    <t xml:space="preserve">IT technikai įsigyti turėtų būti galimybė pritraukti ES paramą. </t>
  </si>
  <si>
    <t xml:space="preserve">16 vnt. lovoms su apsaugomis į lopšelio grupes (1840 eurų) ir žoliapjovei įsigyti (300 eurų). </t>
  </si>
  <si>
    <t>Skirta</t>
  </si>
  <si>
    <t>4 nešiojamiems ir 1 stacionariam kompiuteriui įsigyti (iš viso 5000 eurų).</t>
  </si>
  <si>
    <t>skirta</t>
  </si>
  <si>
    <t xml:space="preserve">Mokykla prašo skirti lėšų esamoms patalpoms pritaikyti priimti vieną papildomą pirmą klasę. Remonto darbams reikia 1820 eurų, o įrangai ir mokymo priemonėms - 2750 eurų. </t>
  </si>
  <si>
    <t xml:space="preserve">Kreiptasi į ŠMM dėl 5 autobusų  skyrimo. </t>
  </si>
  <si>
    <t xml:space="preserve">Kreiptasi į ŠMM dėl 5 autobusų skyrimo. </t>
  </si>
  <si>
    <t>Įtraukta į programos projektą: echoskopo įsigyjamas (65000 eurų) - 2016 m., endoskopo įsigijimas (30000 eurų) - 2017 m.</t>
  </si>
  <si>
    <t xml:space="preserve">Privatus sektorius turėtų vystyti sveikatinimo paslaugas. </t>
  </si>
  <si>
    <t xml:space="preserve">Bendruomenė prašo įrengti autobusų sustojimo stotelių šonines pertvaras Gribžiniuose ir Vaiteliuose. Stotelės yra ant krašto kelio Gargždai-Kretinga. </t>
  </si>
  <si>
    <t>Seniūnija prašo skirti lėšų: 6000 eurų poilsiavietei prie Eketės tvenkinio įrengti; šaligatvių Kretingalėje projektavimui ir įrengimui; 3000 eurų stotelių paviljonams pastatyti Kretingalėje ir Stančiuose; 10000 eurų stotelių su paviljonais Kunkių k. suprojektavimui ir įrengimui; 1000 eurų gatvių apšvietimui Vasaros g., Kretingalėje ir Kunkiuose suprojektavimas ir įrengimas; 150000 eurų Mėnesienos g. Peskojų kaime žvyruotos kelio dangos keitimas asfaltu; 150000 eurų Kalotės buvusios mokyklos pastato ir jo aplinkos sutvarkymas ir pritaikymas bendruomenės poreikiams.</t>
  </si>
  <si>
    <t xml:space="preserve">Vykdant pastato modernizacijosprojektą papildomai reikia įsigyti: kuro katilą (3700 eurų), scenos apšvietimo įrangą (2600), 120 vnt. kėdžių (9438), 10 vnt. medinių baldų komplektų (1350), 3 vnt. lauko reklaminius stendus (944). </t>
  </si>
  <si>
    <t xml:space="preserve">Centras prašo: papildomai patvirtinti 3,5 etato (meno vadovo 1,5 etato (Kretingalės KC, Plikių ir Girkalių sk.), meno vadovo 0,5 etato Girkalių sk. (folkloro kolektyvui), 0,5 etato Kretingalės KC choro koncertmeisteriui ir 1 kūriko etato Girkalių sk. - 26504 eurai; 15000 eurų lengvajam 7 vietų automobiliui, 15000 eurų scenos apšvietimui, 1200 eurų kompiuterinei įrangai, 2420 eurų spalvotam didelių afišų spausdintuvui, 1200 eurų akordeonui, 6600 eurų chorų tautiniams rūbams, 800 eurų "Grajaus" kompaktinei plokštelei įrašyti ir išleisti, 600 eurų statinio techninei priežiūrai, 300 eurų informacinėms lentelėms, 200 eurų gitarai, 150 eurų 3 aukšto langams valyti - paslaugai pirkti. </t>
  </si>
  <si>
    <t xml:space="preserve">Seniūnija prašo papildomai skirti lėšų „Edmundo Klimovo taurės“ konkūrams organizuoti. </t>
  </si>
  <si>
    <t xml:space="preserve">Skyrius, įvertinęs kitų skyrių ir seniūnijų išreikštą poreikį IT technikai, prašo skirti lėšų patenkinti išreikštą poreikį. </t>
  </si>
  <si>
    <t xml:space="preserve">Seniūnija prašo skirti lėšų: 3000 eurų patalpų šildymo sistemai atnaujinti (radiatoriams), administracijos pastato fasadui remontuoti (10000 eurų), seniūnijos seniūnės pavaduotojos kompiuteriui (1000 eurų), tel./fakso aparatui (500 eurų), telefonui (200 eurų), laukiamojo baldams įsigyti (2000 eurų). </t>
  </si>
  <si>
    <t xml:space="preserve">Informacinių technologijų skyrius pateikė IT poreikį. </t>
  </si>
  <si>
    <t xml:space="preserve">Patalpoms šildyti sausio-kovo mėn., kurios priklauso Savivaldybei, ir kuriose veikia bendruomenės siuvykla ir kirpykla. </t>
  </si>
  <si>
    <t>PRAŠYMAI, KURIE ĮTRAUKTI Į PROGRAMŲ PROJEKTUS</t>
  </si>
  <si>
    <t xml:space="preserve">Seniūnija prašo 5800 eurų skirti kovo 11-osios akto signataro K. Antanavičiaus gimtinės vietos Balsėnų k. įamžinimo projektui įgyvendinti bei 1000 eurų aplinkai apželdinti ir sutvarkyti. </t>
  </si>
  <si>
    <t>Traktorių valstybiniams numeriams, technikos registracijos liudijimams ir apžiūros talonams įsigyti.</t>
  </si>
  <si>
    <t>PRAŠYMAI, KURIE NEĮTRAUKTI Į SVP 2016-2018 M. PROJEKTĄ</t>
  </si>
  <si>
    <t>Įtraukta į programą, 2017, 2018 M.</t>
  </si>
  <si>
    <t>SD-233</t>
  </si>
  <si>
    <t>Endriejavo bendruomenė</t>
  </si>
  <si>
    <t>1</t>
  </si>
  <si>
    <t>Bendruomenė pateikė paraišką ŽŪM dėl lėšų skyrimo Endriejavo parko apšvietimui įrengti. Galimai gaunamos lėšos - 6000 eurų, bendruomenė prisideda 1300 eurų. Bendruomenė prašo Savivaldybės dar skirti lėšų įrengti viso parko apšvietimą, kurio vertė 14500 eurų</t>
  </si>
  <si>
    <t xml:space="preserve">Įstaigos valdybos posėdyje buvo nuspręsta prašyti Savivaldybės padidinti prioritetinių sporto šakų didelio sportinio meistriškumo programą nuo 29000 eurų iki 60000 eurų. </t>
  </si>
  <si>
    <t xml:space="preserve">Seniūnija prašo skirti lėšų lieptui per Skinijos upę Ežaičių kaime įrengti. Šiuo metu lieptelis yra blogos būklės, gyventojai skundžiasi ir jaučiasi nesaugūs. </t>
  </si>
  <si>
    <t xml:space="preserve">Susisiekimo infrastruktūros objektai tvarkomi pagal patvirtintą plėtros planą. Pagal seniūnų pateiktus prioritetinius sąrašus ruošiamas apšvietimo sistemų plėtros seniūnijose planas. Kitų lėšų skyrimo klausimą spręsti tikslinant SVP. Gobergiškės mokyklos pastatas rekonstruojamas bei vyksta darželio pastato rekonstrukcijos pasiruošimo  darbai. </t>
  </si>
  <si>
    <t xml:space="preserve">Administracijos pasitarime nuspręsta planuoti pastato rekonstravimą.  </t>
  </si>
  <si>
    <t>Turėklams įrengti.</t>
  </si>
  <si>
    <t>11 naujų kompiuterių įsigyti.</t>
  </si>
  <si>
    <t xml:space="preserve">Mokykla prašo skirti lėšų aktų salei remontuoti. </t>
  </si>
  <si>
    <t>(5.1.28)-A5-1025</t>
  </si>
  <si>
    <t>Prašoma leisti VšĮ Gargždų švara pirkti krovininį automobilį su laistymo-išpurškimo įranga. 80 proc. automobilio vertės būtų iš biudžeto, o 20 proc. - įstaigos.</t>
  </si>
  <si>
    <t>(35.90)St.2-44</t>
  </si>
  <si>
    <t xml:space="preserve">Skyrius prašo skirti lėšų Jakų ugdymo skyriaus pastato modernizacijos projektui parengti, nes įvykusio pasitarimo metu buvo nuspręsta pradėti rengti šį dokumentą. </t>
  </si>
  <si>
    <t>(35.90)St.2-42</t>
  </si>
  <si>
    <t>Skyrius prašo skirti lėšų Laugalių kapinėse planuojamo kolumbariumo daliai takų, tinklų ir aikštelei įrengti.</t>
  </si>
  <si>
    <t>Veiviržėnų gimnazija</t>
  </si>
  <si>
    <t>V30-10</t>
  </si>
  <si>
    <t xml:space="preserve">Gimnazija prašo skirti 459,34 eurus muzikos kabineto grindų dangai pakeisti ir 540 eurų 36 kabinetų šviestuvams įsigyti. </t>
  </si>
  <si>
    <t>(1-10)-D3-17</t>
  </si>
  <si>
    <t xml:space="preserve">Higienos normų pažeidimams šalinti. </t>
  </si>
  <si>
    <t xml:space="preserve">Mokykla prašo skirti 406,31 eurus mokyklos stogo darbams apmokėti, nes vėjas apgadino stogo konstrukcijas ir 1253,39 eurus mobilaus keltuvo nuomai, kuris buvo reikalingas kabinant švieslentę mokyklos sporto salėje. </t>
  </si>
  <si>
    <t>SD-17</t>
  </si>
  <si>
    <t xml:space="preserve">Centras prašo skirti lėšų langų ribotuvams įsigyti, nes buvo nustatyti HN pažeidimai. Švietimo skyriaus vedėjas siūlo naudoti 1.1.33. priemonės lėšas. </t>
  </si>
  <si>
    <t>V11-9</t>
  </si>
  <si>
    <t xml:space="preserve">Centras prašo skirti lėšų salei remontuoti: pakeisti langus, duris, scenos užuolaidas. Salėje vyksta kūno kultūros pamokos ir bendruomenės koncertai. </t>
  </si>
  <si>
    <t>Vanagų evangelikų liuteronų parapija</t>
  </si>
  <si>
    <t xml:space="preserve">Parapija prašo skirti lėšų vieno iš pastatų komplekso pastato stogui pakeisti, nes jis yra senas, bėga. Šis pastatas nebuvo restauruotas. Bendra stogo keitimo vertė - 7900 eurų, iš kurių pusę skiria parapija. </t>
  </si>
  <si>
    <t>(1.11)V4-28</t>
  </si>
  <si>
    <t xml:space="preserve"> Seniūnė prašo 2016 m. skirti lėšų tarnybiniam automobiliui įsigyti. </t>
  </si>
  <si>
    <t xml:space="preserve">Kultūros skyrius </t>
  </si>
  <si>
    <t>(21.1.4)-KS3-23</t>
  </si>
  <si>
    <t xml:space="preserve">Skyrius, vadovaudamasis pasitarimo protokolu, siūlo padidinti prioritetinių sporto šakų didelio meistruškumo klubų veiklos dalinio finansavimo programą, nes buvo įsteigta moterų futbolo komanda. </t>
  </si>
  <si>
    <t>Dituvos pagdrindinė mokykla</t>
  </si>
  <si>
    <t>IS-9</t>
  </si>
  <si>
    <t xml:space="preserve">Mokykla prašo skirti lėšų HN trūkumams šalinti: laiptų turėklų aukščiui keisti, pisuarams pagal mokinių skaičių įrengti, mokyklos antrojo pastato grindų dangai remontuoti. </t>
  </si>
  <si>
    <t xml:space="preserve">Centras prašo skirti lėšų moteriškam ir vyriškam tautiniams kostiumams įsigyti, nes į sertifikuotą folkloro ansamblį Lažupis, kuris dalyvauja Dainų šventėse, buvo priimti du nauji nariai. Kostiumų kaina - 1320 eurų, tačiau pusė sumos kompensuos Lietuvos liaudies kultūros centras. </t>
  </si>
  <si>
    <t>V8-20</t>
  </si>
  <si>
    <t xml:space="preserve">Vykdant pastato modernizavimą buvo nutrauktas elektros kabelis, kuris tiekė elektrą pagalbiniam pastatui, kuris nebuvo remontuojamas. Elektros kabelis nebuvo pažymėtas dokumentuose. Darželis prašo skirti lėšų kabeliui sutvarkyti. </t>
  </si>
  <si>
    <t>(1.9)A4-14</t>
  </si>
  <si>
    <t>SD-30</t>
  </si>
  <si>
    <t xml:space="preserve">Mokykla prašo skirti lėšų įrengti stadiono vaizdo stebėjimo kameras. </t>
  </si>
  <si>
    <t>S-2</t>
  </si>
  <si>
    <t xml:space="preserve">Darželis prašo skirti lėšų HN pažeidimams šalinti: 10000 eurų kapitaliniam darželio sanitarinių patalpų remontui ir 10000 eurų darželio tvorai keisti. </t>
  </si>
  <si>
    <t>V15-15</t>
  </si>
  <si>
    <t>Antkopčio seniūnaitis ir bendruomenės pirmininkas</t>
  </si>
  <si>
    <t xml:space="preserve">Rašto sudarytojai prašo skirti lėšų jaunimo ir vaikų sporto ir žaidimo aikštelėms įrengti bei joms aptverti. </t>
  </si>
  <si>
    <t>Administracijos pasitarimo protokolas</t>
  </si>
  <si>
    <t>A6-63</t>
  </si>
  <si>
    <t>A6-44</t>
  </si>
  <si>
    <t>Tarybos posėdžio protokolas</t>
  </si>
  <si>
    <t>T1-1</t>
  </si>
  <si>
    <t>A6-38</t>
  </si>
  <si>
    <t xml:space="preserve">Nutarta svarstyti skirti lėšų kolumbariumo infrastruktūrai įrengti Laugalių kapinėse. </t>
  </si>
  <si>
    <t>A6-42</t>
  </si>
  <si>
    <t xml:space="preserve">2017 m. SVP planuoti 100000 eurų Kvietinių mokyklos-darželio modernizacijos darbams vykdyti. </t>
  </si>
  <si>
    <t>IS-8</t>
  </si>
  <si>
    <t>Priekulės evangelikų liuteronų parapija</t>
  </si>
  <si>
    <t>ELP-16-01</t>
  </si>
  <si>
    <t>(35.90)St.2-61</t>
  </si>
  <si>
    <t xml:space="preserve">Skyrius suskaičiavo, kad Brožių kaimo bendruomenės patalpų elektros instaliacijos remontas kainuotų, nes turimi virtuvės įrenginiai yra per galingi esamai elektros instaliacijai. </t>
  </si>
  <si>
    <t xml:space="preserve">Parapija prašo skirti lėšų parapijos namų stogui remontuoti. Parapija prie darbų prisideda 1000 eurų. </t>
  </si>
  <si>
    <t>(36.15)KA2-19</t>
  </si>
  <si>
    <t xml:space="preserve">Skyrius prašo pakeisti 2.2.6. priemonės „Pakuočių atliekų surinkimo iš gyvenamųjų namų kvartalų priemonių (konteinerių) įsigijimas“ vykdytojo kodą iš 36 į 18. </t>
  </si>
  <si>
    <t xml:space="preserve">Bendruomenė prašo skirti lėšų elektros instaliacijai pakeisti. </t>
  </si>
  <si>
    <t>V10-30</t>
  </si>
  <si>
    <t xml:space="preserve">Mokykla prašo skirti lėšų sporto salės šilumos siurbliams remontuoti. </t>
  </si>
  <si>
    <t>(1.9)-V8-63</t>
  </si>
  <si>
    <t xml:space="preserve">Seniūnija prašo skirti lėšų Kazimiero Antanavičiaus gimtinei įamžinti Balsėnų kaime. </t>
  </si>
  <si>
    <t>(1.13)-V5-59</t>
  </si>
  <si>
    <t xml:space="preserve">Seniūnija prašo skirti lėšų automobilių stovėjimo aikštelės prie Sporto centro dangai atnaujinti. </t>
  </si>
  <si>
    <t>(35.90)St.2-66</t>
  </si>
  <si>
    <t xml:space="preserve">Skyrius prašo pakeisti 1.3.15. priemonės „Gargždų miesto Klaipėdos g.  centrinės  dalies viešųjų erdvių tvarkymo darbai“ vykdytoją į UAB „Gargždų turgus“. </t>
  </si>
  <si>
    <t xml:space="preserve">Nuspręsta pradėti Jakų ugdymo skyriaus pastato modernizacijos projektavimo darbus. Atsakingas - Statybos ir kelių priežiūros skyrius. </t>
  </si>
  <si>
    <t xml:space="preserve">Nuspręsta papildomai planuoti lėšų Agluonėnų mokyklos garažiui projektuoti ir statyti. VIP lėšomis galima nauja statyba. </t>
  </si>
  <si>
    <t xml:space="preserve">Mokykla prašo lėšų šokėjų rūbams įsigyti, nes paaiškėjo, kad šokėjai atrinkti dalyvauti 2016 m. Dainų šventėje. </t>
  </si>
  <si>
    <t xml:space="preserve">Mokykla prašo skirti lėšų HN normos pažeidimams šalinti - pakeisti laiptų turėklus. Švietimo skyriaus vedėjas siūlo lėšas skirti iš 1.1.33. priemonės. </t>
  </si>
  <si>
    <t xml:space="preserve">Nutarta pavesti Administracijos direktoriui SVP numatyti 359000 eurų Laukžemio tvenkinio užtvankai rekonstruoti ir iš karto pradėti rekonstrukcijos darbus; atlikti veiksmus, kad išlaidos būtų kompensuotos iš Aplinkos ministerijos priemonės „Potvynių rizikos valdymas“; kreiptis į Klaipėdos m. dėl bendrų darbų vykdymo. </t>
  </si>
  <si>
    <t xml:space="preserve">Seniūnija prašo priemonės „Gatvių ir žaliųjų plotų tvarkymas ir priežiūra Agluonėnų seniūnijoje“ skirti 1000 eurų Agluonėnų tvenkiniui įžuvinti amūrais. </t>
  </si>
  <si>
    <t xml:space="preserve">Lėšų skyrimo klausimą spręsti tikslinant SVP. </t>
  </si>
  <si>
    <t xml:space="preserve">Seniūnija prašo skirti lėšų: 2000 eurų kapinėse augančių medžių lajoms paaukštinti, 600 eurų žoliapjovei įsigyti. </t>
  </si>
  <si>
    <t xml:space="preserve">3 programos 1.2.7 priemonėje viena iš tech. užduočių yra nupirkta kanalo pralaidos prie geležinkelio įrengimas Kretingalėje. Kitų lėšų skyrimo klausimą spręsti tikslinant SVP. </t>
  </si>
  <si>
    <t xml:space="preserve">Kasmet seniūnijos gauna lėšų kapinėms prižiūrėti. Kitų lėšų skyrimo klausimą spręsti tikslinant SVP. </t>
  </si>
  <si>
    <t xml:space="preserve">Seniūnija prašo skirti lėšų: 20000 eurų Priekulės civilinių kapinių tvarkymo darbams, 20000 eurų lietaus kanalizacijos remonto darbams, 4500 eurų - traktoriuikui vejapjovei įsigyti. </t>
  </si>
  <si>
    <t xml:space="preserve">Seniūnija prašo 2016 m. skirti lėšų: 5502 eurus dviem sezoniniams darbininkams aplinkai tvarkyti, 1600 eurų šluotai prie turimo traktoriuko įsigyti. </t>
  </si>
  <si>
    <t xml:space="preserve">Centras prašo leidimo įsteigti 0,5 pischologo ir 1,0 socialinio darbuotojo etatus ir tam numatyti lėšų (9 mėn.). </t>
  </si>
  <si>
    <t>Pagal seniūnų pateiktus prioritetinius sąrašus ruošiamas apšvietimo sistemų plėtros seniūnijose planas. Skveras yra įtrauktas, o Liepų g. - ne į planą.</t>
  </si>
  <si>
    <t xml:space="preserve">Pagal seniūnų pateiktus prioritetinius sąrašus ruošiamas apšvietimo sistemų plėtros seniūnijose planas (konkrečios gatvės yra įtrauktos į planą). Kitų lėšų skyrimo klausimą spręsti tikslinant SVP. </t>
  </si>
  <si>
    <t xml:space="preserve">Įgyvendinama autobusų stotelių įrengimo programa, iš kurios Vaiteliuose jau įrengta ir planuojama kitą įrengti. </t>
  </si>
  <si>
    <t xml:space="preserve">Pagal seniūnų pateiktus prioritetinius sąrašus ruošiamas apšvietimo sistemų plėtros seniūnijose planas. Mataičių k. ir Gargždų g. apšvietimas yra įtrauktas į planus. </t>
  </si>
  <si>
    <t xml:space="preserve">Kapinių priežiūrai seniūnijoms yra skiriamos lėšos. </t>
  </si>
  <si>
    <t>Seniūnija prašo skirti lėšų: 7000 eurų lakūnų S. Dariaus tėvų ir senelių kapavietėms sutvarkyti, 1500 eurų kapinių vartams įsigyti.</t>
  </si>
  <si>
    <t xml:space="preserve">Klausimą spręsti tikslinant SVP. Pagal seniūnų pateiktus prioritetinius sąrašus ruošiamas apšvietimo sistemų plėtros seniūnijose planas. Plane kelio ruožo apšvietimas neminimas. </t>
  </si>
  <si>
    <t xml:space="preserve">Pagal seniūnų pateiktus prioritetinius sąrašus ruošiamas apšvietimo sistemų plėtros seniūnijose planas. Ketvergiai plane neminimi. </t>
  </si>
  <si>
    <t xml:space="preserve">Bus tvarkomas Eketės tvenkinio pylimas, todėl netikslinga šiuo metu įrenginėti poilsiavietę. Susisiekimo infrastruktūros objektai tvarkomi pagal patvirtintą plėtros planą. Pagal seniūnų pateiktus prioritetinius sąrašus ruošiamas apšvietimo sistemų plėtros seniūnijose planas. Pastatas Kalotėje priklauso keliems savininkams, todėl neišsprendus žemės klausimo nebus galima jo tvarkyti. Taip pat šis pastatas buvo įtrauktas į privatizuojamų objektų sąrašą. </t>
  </si>
  <si>
    <t xml:space="preserve">Pagal seniūnų pateiktus prioritetinius sąrašus ruošiamas apšvietimo sistemų plėtros seniūnijose planas. Objektai yra įtraukti į planą. </t>
  </si>
  <si>
    <t xml:space="preserve">Pagal seniūnų pateiktus prioritetinius sąrašus ruošiamas apšvietimo sistemų plėtros seniūnijose planas. Į planą įtraukta. </t>
  </si>
  <si>
    <t xml:space="preserve">Seniūnija prašo skirti 3000 eurų Veiviržėnų senųjų kapinių tvorai remontuoti bei 8000 eurų takui per naująsias kapines įrengti bei aplinkai sutvarkyti. </t>
  </si>
  <si>
    <t xml:space="preserve">Pagal seniūnų pateiktus prioritetinius sąrašus ruošiamas apšvietimo sistemų plėtros seniūnijose planas. Į planą gatvė neįtraukta. Tvoros įrengimo klausimą spręsti tikslinant SVP. </t>
  </si>
  <si>
    <t xml:space="preserve">Seniūnija prašo skirti lėšų: 1200 eurų baldams įsigyti, 20000 eurų kultūros namų salės pagalbinėms patalpoms remontuoti. </t>
  </si>
  <si>
    <t xml:space="preserve">Seniūnija prašo skirti lėšų: seniūnijos pastato kapitaliniam remontui. </t>
  </si>
  <si>
    <t xml:space="preserve">Seniūnija prašo skirti lėšų: 1000 eurų registratoriui įsigyti, 800 eurų katilinės ir sandėliuko durims įsigyti. </t>
  </si>
  <si>
    <t xml:space="preserve">Prašo numatyti lėšų Kretingalės bažnyčios išorės ir vidaus darbams projektuoti, Kretingalės pagrindinės mokyklos sporto salei remontuoti, sutvarkyti miestelio avaringą pėsčiųjų perėją ir šios gatvės pėsčiųjų takus. </t>
  </si>
  <si>
    <t xml:space="preserve">Bendruomenė prašo: Gobergiškės kaime nutiesti šaligatvį iki autobusų stotelės; pažymėti pėsčiųjų perėją ant kelio prie stotelės į Klaipėdą bei įrengti apšvietimą; nutiesti Gobergiškės k. pėsčiųjų taką nuo tvenkinio per pievelę link kultūros namų su tikslu įrengti poilsio zoną ir apšvietimą; įrengti Jonušų k. autobusų sustojimo paviljoną; išvalyti kanalą ties pėsčiųjų taku Šlapšilės k.; vykdyti gatvių asfaltavimo darbus; priversti buvusios valgyklos šeimininkus tvarkyti ar nugriauti pastatą-vaiduoklį; paaukštinti kultūros namų pastato kaminą, nes užkūrus dūmai leidžiasi ant gyventojų. </t>
  </si>
  <si>
    <t>Susisiekimo infrastruktūros objektai tvarkomi pagal patvirtintą plėtros planą. Pagal seniūnų pateiktus prioritetinius sąrašus ruošiamas apšvietimo sistemų plėtros seniūnijose planas (į planą įtraukta).</t>
  </si>
  <si>
    <t>14-75</t>
  </si>
  <si>
    <t>Skyrius įgyvendina projektą „Atviro darbo su jaunimo plėtra Gargždų mieste“, kurio įgyvendinimui papildomai reikia 96000 eurų. Taip pat šiais metais projekto apyvartinėms lėšoms reikia 150000 eurų.</t>
  </si>
  <si>
    <t>Pėžaičių seniūnaitė Danutė Uselienė</t>
  </si>
  <si>
    <t xml:space="preserve">Seniūnaitė prašo sutvarkyti Pėžaičių kaimo stadioną, nes tvoros ir įrenginiai yra prastos būklės, krepšinio aikštelės danga netinkama sportuoti. Bendruomenė nori įsirengti futbolo aikštelę. </t>
  </si>
  <si>
    <t>Eil. Nr.</t>
  </si>
  <si>
    <t>Prašoma suma, tūkst. Eur</t>
  </si>
  <si>
    <t>1.1</t>
  </si>
  <si>
    <t>1.2</t>
  </si>
  <si>
    <t>1.3</t>
  </si>
  <si>
    <t>1.4</t>
  </si>
  <si>
    <t>1.5</t>
  </si>
  <si>
    <t>(35.90)-St2-76</t>
  </si>
  <si>
    <t>1.6</t>
  </si>
  <si>
    <t>Mokykla prašo skirti lėšų mokyklos valgyklai remontuoti, nes neatitinka higienos normų. Darbus vykdys mokykla.</t>
  </si>
  <si>
    <t>1.7</t>
  </si>
  <si>
    <t>1.8</t>
  </si>
  <si>
    <t>1.9</t>
  </si>
  <si>
    <t xml:space="preserve">2017 m. SVP planuoti 100.000 eurų Kvietinių mokyklos-darželio modernizacijos darbams vykdyti. </t>
  </si>
  <si>
    <t>1.10</t>
  </si>
  <si>
    <t>1.11</t>
  </si>
  <si>
    <t>1.12</t>
  </si>
  <si>
    <t>1.13</t>
  </si>
  <si>
    <t>1.14</t>
  </si>
  <si>
    <t>1.15</t>
  </si>
  <si>
    <t>1.16</t>
  </si>
  <si>
    <t>1.17</t>
  </si>
  <si>
    <t>Skyrius įgyvendina projektą „Atviro darbo su jaunimo plėtra Gargždų mieste“, kurio įgyvendinimui papildomai reikia 96000 eurų.</t>
  </si>
  <si>
    <t>1.18</t>
  </si>
  <si>
    <t>1.19</t>
  </si>
  <si>
    <t>1.20</t>
  </si>
  <si>
    <t>S-84</t>
  </si>
  <si>
    <t>Mokykla prašo skirti lėšų jungtinės (3-6 m.) vaikų grupės įsteigimui, kurios veiklos trukmė 10,5 val. per dieną. Patalpų įrengimui reikalinga 17.294,01 Eur.</t>
  </si>
  <si>
    <t>1.21</t>
  </si>
  <si>
    <t>(35.90)-St2-77</t>
  </si>
  <si>
    <t>1.22</t>
  </si>
  <si>
    <t>S-17</t>
  </si>
  <si>
    <t>1.23</t>
  </si>
  <si>
    <t>(36.15)KA2-22</t>
  </si>
  <si>
    <t>Skyrius prašo skirti lėšų Dovilų vaikų lopšelio-darželio „Kregždutė“ buitinių nuotekų projektavimui ir statybos darbų organizavimui, prijungiant įstaigos pastatą prie centralizuotų buitinių tinklų. Priemonę įgyvendins darželis.</t>
  </si>
  <si>
    <t>1.24</t>
  </si>
  <si>
    <t>(1.10)-S4-24</t>
  </si>
  <si>
    <t>Centras prašo skirti lėšų rūsio šildymo sistemos įrengimui (4000 Eur), nes rūsyje įrengtos ugdymosi patalpos, dušai, tualetai, buitinės patalpos ir sandėlis dėl besikaupiančios drėgmės pradėjo pelyti, taip pat skirti lėšų apsauginės signalizacijos rūsyje įrengimui (251,68 Eur).</t>
  </si>
  <si>
    <t>1.25</t>
  </si>
  <si>
    <t>Priekulės muzikos mokykla</t>
  </si>
  <si>
    <t>SD-14</t>
  </si>
  <si>
    <t>Mokykla prašo skirti lėšų mokyklos koncertų salės remontui.</t>
  </si>
  <si>
    <t>1.26</t>
  </si>
  <si>
    <t>1.27</t>
  </si>
  <si>
    <t>Klaipėdos rajono savivaldybės administracija</t>
  </si>
  <si>
    <t>(5.1.82)-A5-1836</t>
  </si>
  <si>
    <t>1.28</t>
  </si>
  <si>
    <t>14-87</t>
  </si>
  <si>
    <t xml:space="preserve">Skyrius prašo sumažinti 1.2.8 priemonės „Neformaliojo  vaikų švietimo programų įgyvendinimas“ asignavimus nuo 144 tūkst. Eur iki 36 tūkst. Eur ir padidinti asignavimus 1.1.32 priemonei „Lėšos išeitinėms išmokoms ir kitoms su darbu susijusioms išmokoms ir kompensacijoms mokėti“ nuo 58,8 iki 166,8 tūkst. Eur </t>
  </si>
  <si>
    <t>1.29</t>
  </si>
  <si>
    <t>2016.30.30</t>
  </si>
  <si>
    <t>1.30</t>
  </si>
  <si>
    <t>Prašoma skirti lėšų lauko vandentiekio įvado ir buitinių nuotekų išvadų statyboms organizuoti.</t>
  </si>
  <si>
    <t>1.31</t>
  </si>
  <si>
    <t>V12-27</t>
  </si>
  <si>
    <t>Įstaiga prašo papildomai skirti lėšų mokyklos san. mazgų remontui.</t>
  </si>
  <si>
    <t>1.32</t>
  </si>
  <si>
    <t>(35.90)-St-74</t>
  </si>
  <si>
    <t>1.33</t>
  </si>
  <si>
    <t>1.34</t>
  </si>
  <si>
    <t>(35.90)-St-90</t>
  </si>
  <si>
    <t>Skyrius prašo 2017 m. skirti lėšų Priekulės I. Simonaitytės gimnazijos specialiojo ugdymo skyriaus pastato modernizavimo techninio projekto parengimui (10.000 Eur).</t>
  </si>
  <si>
    <t>1.35</t>
  </si>
  <si>
    <t>V4-59</t>
  </si>
  <si>
    <t>1.36</t>
  </si>
  <si>
    <t>14-92</t>
  </si>
  <si>
    <t>Skyrius prašo priemonės 1.1.34 „Gargždų atviro jaunimo centro veiklos užtikrinimas“ 2016 m. biudžete skirtas lėšas   (26,5 tūkst. Eur) perskirstyti taip: darbo užmokesčiui - 12,8 tūkst. Eur, Sodrai - 4 tūkst. Eur; kt. paslaugoms - 9,7 tūkst. Eur (kūrybinių dirbtuvių išlaikymo išlaidos 200 Eur, interneto įvedimas ir 7 mėn. mokestis - 2500 Eur, turto draudimas - 3000 Eur, spausdintuvas ir kt. įranga 1800 Eur, buhalterinės programos įsigijimas ir mėnesinis mokestis - 2000 Eur).</t>
  </si>
  <si>
    <t>2.1</t>
  </si>
  <si>
    <t>Skyrius prašo priemonėje „ESRI ArcGIS programinės įrangos licencijos įsigijimas ir palaikymas“ perkelti 8,6 tūkst. Eur iš paprastųjų išlaidų į turtą.</t>
  </si>
  <si>
    <t>3.1</t>
  </si>
  <si>
    <t>3.2</t>
  </si>
  <si>
    <t>V4-42</t>
  </si>
  <si>
    <t>Seniūnija prašo skirti lėšų priešgaisrinio tvenkinio aptvėrimui.</t>
  </si>
  <si>
    <t>3.5</t>
  </si>
  <si>
    <t>3.6</t>
  </si>
  <si>
    <t>Seniūnija prašo priemonėje „Gatvių ir žaliųjų plotų tvarkymas Endriejavo seniūnijoje“ perkelti 100 Eur iš paprastųjų išlaidų į turtą.</t>
  </si>
  <si>
    <t>3.7</t>
  </si>
  <si>
    <t>3.8</t>
  </si>
  <si>
    <t>3.9</t>
  </si>
  <si>
    <t>3.10</t>
  </si>
  <si>
    <t>3.11</t>
  </si>
  <si>
    <t>3.12</t>
  </si>
  <si>
    <t>Prašoma leisti VšĮ Gargždų švara pirkti krovininį automobilį su laistymo-išpurškimo įranga. 80 proc. automobilio vertės būtų iš biudžeto, o 20 proc. - įstaigos (120.000 Eur).</t>
  </si>
  <si>
    <t>Siūloma lėšas kompensuoti po automobilio įsigijimo.</t>
  </si>
  <si>
    <t>3.13</t>
  </si>
  <si>
    <t>5.1</t>
  </si>
  <si>
    <t>5.2</t>
  </si>
  <si>
    <t>5.3</t>
  </si>
  <si>
    <t>TS13-(17.2.7)-32</t>
  </si>
  <si>
    <t>5.4</t>
  </si>
  <si>
    <t>5.5</t>
  </si>
  <si>
    <t>Centrinė buhalterija</t>
  </si>
  <si>
    <t>1.1.3 priemonės „Finansinės pagalbos savivaldybės lėšomis teikimas“ įgyvendinimui skirti papildomų lėšų.</t>
  </si>
  <si>
    <t>5.6</t>
  </si>
  <si>
    <t>Priemonės „Socialinių pašalpų ir kompensacijų skaičiavimas ir mokėjimas“ įgyvendinimui skirtų lėšų sutaupymas.</t>
  </si>
  <si>
    <t>6.1</t>
  </si>
  <si>
    <t xml:space="preserve">Seniūnija prašo skirti lėšų lieptui per Skinijos upę Ežaičių kaime įrengti. Šiuo metu lieptelis yra blogos būklės, gyventojai skundžiasi ir jaučiasi nesaugūs (6.500 Eur). </t>
  </si>
  <si>
    <t>6.2</t>
  </si>
  <si>
    <t xml:space="preserve">Seniūnija prašo skirti lėšų automobilių stovėjimo aikštelės prie Swedbank banko dangai atnaujinti. </t>
  </si>
  <si>
    <t>6.3</t>
  </si>
  <si>
    <t>6.4</t>
  </si>
  <si>
    <t>(35.90)-St.2-70</t>
  </si>
  <si>
    <t>6.5</t>
  </si>
  <si>
    <t>(35.90)-St.2-72</t>
  </si>
  <si>
    <t>6.6</t>
  </si>
  <si>
    <t>(35.90)-St.2-71</t>
  </si>
  <si>
    <t>Skyrius prašo skirti trūkstamas lėšas Dovilų seniūnijos Dovilų miestelio Lašupio g. (Nr. KL8258) pralaidos-tilto remontui (20.500 Eur).</t>
  </si>
  <si>
    <t>6.7</t>
  </si>
  <si>
    <t>(35.90)-St.2-89</t>
  </si>
  <si>
    <t>6.8</t>
  </si>
  <si>
    <t>Skyrius prašo skirti lėšų Gargždų m. Užuovėjos g. techninio darbo projekto parengimui ir rekonstravimui.</t>
  </si>
  <si>
    <t>6.9</t>
  </si>
  <si>
    <t>(1.13)-V5-78</t>
  </si>
  <si>
    <t>Seniūnija prašo skirti lėšų automobilių įvažiavimo keliui prie Visuomenės sveikatos biuro administracinio pastato išasfaltuoti.</t>
  </si>
  <si>
    <t>7.1</t>
  </si>
  <si>
    <t xml:space="preserve">Centras prašo skirti lėšų: 5600 eurų 2 aukšto moterų tualetui remontuoti, 3000 eurų Kvietinių sk. folkloro ansamblio tautiniams rūbams įsigyti (6 kompl.), 1000 eurų „Cyrulelis“ 9 poroms vyriškiems auliniams batams įsigyti. </t>
  </si>
  <si>
    <t>7.2</t>
  </si>
  <si>
    <t>7.3</t>
  </si>
  <si>
    <t>7.4</t>
  </si>
  <si>
    <t xml:space="preserve">Centras prašo skirti lėšų Agluonėnų, Priekulės ir Drevernos skyriams reikalingai įrangai įsigyti: 7000 eurų garso aparatūros komplektui įsigyti, 5000 eurų tautinių rūbams. </t>
  </si>
  <si>
    <t>7.5</t>
  </si>
  <si>
    <t>S-11</t>
  </si>
  <si>
    <t>Centras prašo skirti lėšų šokių kolektyvo „Karuselė“ šiuolaikinių šokių grupės (18 vaikų) kostiumų įsigyjimui. Šokių grupė dalyvaus Šokių dienos koncerte „Mano žemė“, kuriame privaloma dalyvauti su kostiumais.</t>
  </si>
  <si>
    <t>7.6</t>
  </si>
  <si>
    <t>(3.22)V2-28</t>
  </si>
  <si>
    <t>Centras prašo leisti perkelti iš biudžeto komunalinėms paslaugoms skirtus 2.660 Eur į ilgalaikį turtą.</t>
  </si>
  <si>
    <t>7.7</t>
  </si>
  <si>
    <t>(35.90)-St.2-88</t>
  </si>
  <si>
    <t>7.8</t>
  </si>
  <si>
    <t>Strateginio planavimo ir investicijų skyrius</t>
  </si>
  <si>
    <t xml:space="preserve">Skyrius siūlo Gargždų kultūros centro pastato modernizavimui 2017-2018 m. numatyti lėšų. Kultūros ministerijai yra pateiktas investicinis projektas (VIP lėšos 1.193.406 Eur, savivaldybės indėlis - 715.227 Eur). </t>
  </si>
  <si>
    <t>7.9</t>
  </si>
  <si>
    <t>Skyrius prašo perkelti priemonės „Kretingalės evangelikų liuteronų bažnyčios fasadų remonto darbų techninio projekto parengimas ir įgyvendinimas“ 10,0 tūkst. Eur iš turto į paprastąsias išlaidas.</t>
  </si>
  <si>
    <t>7.10</t>
  </si>
  <si>
    <t>Skyrius prašo perkelti priemonės „Koplytėlės su skulptūra (senosios kapinės, Laisvės g., Veiviržėnų mstl.) ir koplytstulpio su skulptūromis (Liepų g., Veiviržėnų mstl.) tvarkymo darbai“ 3,0 tūkst Eur iš turto į paprastąsias išlaidas.</t>
  </si>
  <si>
    <t>7.11</t>
  </si>
  <si>
    <t xml:space="preserve">Centras prašo skirti lėšų moteriškam ir vyriškam tautiniams kostiumams įsigyti, nes į sertifikuotą folkloro ansamblį „Lažupis“, kuris dalyvauja Dainų šventėse, buvo priimti du nauji nariai. Kostiumų kaina - 1.320 eurų, tačiau pusė sumos kompensuos Lietuvos liaudies kultūros centras. </t>
  </si>
  <si>
    <t>7.12</t>
  </si>
  <si>
    <t>8.1</t>
  </si>
  <si>
    <t>8.2</t>
  </si>
  <si>
    <t xml:space="preserve">Skyrius, vadovaudamasis pasitarimo protokolu, siūlo padidinti prioritetinių sporto šakų didelio meistriškumo klubų veiklos dalinio finansavimo programą, nes buvo įsteigta moterų futbolo komanda. </t>
  </si>
  <si>
    <t>8.3</t>
  </si>
  <si>
    <t>(21.1.4)-KS3-46</t>
  </si>
  <si>
    <t>Skyrius prašo skirti papildomų lėšų priemonės „Lauko sporto aikštelių aprūpinimas sporto inventoriumi“ įgyvendinimui</t>
  </si>
  <si>
    <t>8.4</t>
  </si>
  <si>
    <t>Skyrius informavo, jog priemonėje „Kūno kultūros ir sporto projektų dalinio finansavimo iš savivaldybės biudžeto lėšų konkurso organizavimas“ yra sutaupymas.</t>
  </si>
  <si>
    <t>9.1</t>
  </si>
  <si>
    <t xml:space="preserve">Seniūnė prašo 2016 m. skirti lėšų tarnybiniam automobiliui įsigyti. </t>
  </si>
  <si>
    <t>9.2</t>
  </si>
  <si>
    <t>9.3</t>
  </si>
  <si>
    <t>9.4</t>
  </si>
  <si>
    <t xml:space="preserve">Seniūnija prašo skirti 600 eurų seniūnijos pastato lauko laiptams remontuoti. </t>
  </si>
  <si>
    <t>9.5</t>
  </si>
  <si>
    <t>9.6</t>
  </si>
  <si>
    <t>9.7</t>
  </si>
  <si>
    <t>9.8</t>
  </si>
  <si>
    <t>9.9</t>
  </si>
  <si>
    <t>(1.9)-V8-95</t>
  </si>
  <si>
    <t>9.10</t>
  </si>
  <si>
    <t xml:space="preserve">Skyrius prašo papildomai skirti lėšų nekilnojamojo turto įsigyjimui: Girkalių kultūros namuose esančioms AB TEO LT patalpoms (4.000 Eur) bei įrangos perkėlimui (20.000 Eur) ir butui Liepų g. 15-1 Ginduliuose (16.000 Eur). </t>
  </si>
  <si>
    <t>9.11</t>
  </si>
  <si>
    <t>9.12</t>
  </si>
  <si>
    <t>Bendruomenė prašo skirti lėšų įsigyti medžiagoms, reikalingoms krepšinio aikštelei remontuoti. Papildomas lėšas planuojama pritraukti iš UAB „Manifoldas“. N. P.</t>
  </si>
  <si>
    <t>9.14</t>
  </si>
  <si>
    <t>Klaipėdos rajono priešgaisrinė tarnyba</t>
  </si>
  <si>
    <t>S-221</t>
  </si>
  <si>
    <t>Tarnyba prašo perkelti lėšas iš turto į išlaidas, nes likusias lėšas po automobilio pirkimo norima panaudoti einamajam patalpų remontui (1.010 Eur).</t>
  </si>
  <si>
    <t>NESVARSTYTI PRAŠYMAI</t>
  </si>
  <si>
    <t>(35.90)-St.2-96</t>
  </si>
  <si>
    <t>Skyrius prašo skirti lėšų apmokėjimui už projektui „Dovilų vaikų lopšelio-darželio rekonstravimas ir pritaikymas ir pritaikymas bendruomenės poreikiams“ išmokėtos paramos dalies grąžinimo NMA.</t>
  </si>
  <si>
    <t>Veiviržėnų J. Šaulio gimnazija</t>
  </si>
  <si>
    <t>V30-37</t>
  </si>
  <si>
    <t>Įstaiga prašo patalpų remontui 2017 m. numatytas lėšas (31,8 tūkst. Eur) perkelti į 2016 m.</t>
  </si>
  <si>
    <t>Įstaiga prašo skirti, kad galėtų įgyvendinti ERASMUS+ veiklas. Tarptautinių projektų valdybą siūlo skirti lėšas.</t>
  </si>
  <si>
    <t>V4-37</t>
  </si>
  <si>
    <t>Seniūnija prašo skirti lėšų Endriejavo centre esančio skvero apšvietimui įrengti. Taip pat prašo numatyti lėšų universalios dirbtinės dangos sporto aikštelės ir apšvietimo įrengimui Žadeikiuose (lėšų poreikio suma nepateikta).</t>
  </si>
  <si>
    <t>El. laiškas</t>
  </si>
  <si>
    <t>Skyrius prašo skirti lėšų Valstybinės reikšmės rajoninio kelio Nr. 2217 Klaipėda–Karklė–Dargužiai ruožas nuo 8,6 iki 11,7 km, kuris sutampa su Kretingalės seniūnijos Karklės kaimo Placio gatve rekonstravimas.</t>
  </si>
  <si>
    <t>Skyrius prašo numatyti lėšų Dauparų–Kvietinių seniūnijos Dauparų ir Jonušų kaimų Durpyno gatvės rekonstravimas   (priemonė 1.3.25).</t>
  </si>
  <si>
    <t>(1.11)V4-051</t>
  </si>
  <si>
    <t>Seniūnija prašo skirti lėšų lengvojo automobilio įsigijimui (15 tūkst. Eur), 1 komplektui kompiuterinės įrangos (2 tūkst. Eur).</t>
  </si>
  <si>
    <t>PRAŠYMAI, KURIEMS NESIŪLOMA SKIRTI LĖŠŲ</t>
  </si>
  <si>
    <t>Siūloma lėšų skyrimą svarstyti metų viduryje tikslinant SVP.</t>
  </si>
  <si>
    <t>1.38</t>
  </si>
  <si>
    <t>1.41</t>
  </si>
  <si>
    <t>1.45</t>
  </si>
  <si>
    <t>1.53</t>
  </si>
  <si>
    <t>1.54</t>
  </si>
  <si>
    <t>Mokykla prašo skirti lėšų jungtinės (3-6 m.) vaikų grupės auklėtojos ir auklėtojos padėjėjos darbo užmokesčiui rugsėjo-gruodžio mėn. 3112 Eur.</t>
  </si>
  <si>
    <t>1.57</t>
  </si>
  <si>
    <t>V14-33</t>
  </si>
  <si>
    <t>Mokykla prašo skirti lėšų HN pažeidimams šalinti: turėklų demontavimui ir įrengimui (12.130,67 Eur), laiptų vidaus remontui (15.456,62 Eur).</t>
  </si>
  <si>
    <t>1.58</t>
  </si>
  <si>
    <t>Mokykla prašo skirti lėšų HN pažeidimams šalinti: 6 grupių san. mazguose ir virtuvėlėse pakeisti sienų ir grindų plyteles (60.000 Eur).</t>
  </si>
  <si>
    <t>1.61</t>
  </si>
  <si>
    <t>(1.10)-S4-25</t>
  </si>
  <si>
    <t>Centras prašo skirti lėšų 7 stacionariems kompiuteriams įsigyti su akis tausojančiais vaizduokliais bei legaliomis vienodomis programinėmis įrangomis.</t>
  </si>
  <si>
    <t>Siūloma naudoti turimas lėšas.</t>
  </si>
  <si>
    <t xml:space="preserve">Seniūnija prašo skirti lėšų: 4350 eurų mediniams lauko baldų komplektams įsigyti, kurie reikalingi Žemgrindžių k., Baukštininkų k., Gindulių k. (3 vnt. supynės, 9 vnt. suoliukų-stalų kompl.), 1200 eurų 8 vnt. suoliukams ir šiukšliadėžėms prie autobusų sustojimo vietų įrengti. </t>
  </si>
  <si>
    <t>Lėšų skyrimo klausimą medinių baldų, suoliukų ir šiukšliadėžių įsigyjimui spręsti jei bus atliekamų lėšų.</t>
  </si>
  <si>
    <t>3.14</t>
  </si>
  <si>
    <t>3.15</t>
  </si>
  <si>
    <t>4.1</t>
  </si>
  <si>
    <t xml:space="preserve">Ligoninė teikia informaciją apie lėšų poreikį: vaikų raidos sutrikimų ankstyvosios reabilitacijos tarnybos 3 etatams išlaikyti (31.200 eurų), budinčiam gydytojui reanimatologui iš dalies išlaikyti (59.000 eurų), priėmimo skubios pagalbos gydytojų chirurgų paslaugų dalinis finansavimas (60.000 eurų), ultragarsinio aparato (echoskopo) įsigijimas (65.000 eurų), aplinkos pritaikymas neįgaliesiems (2.316,8 eurų). 2017 m. lėšų poreikis - 261.338 eurai, 2018 m. - 167.577,2 eurai. </t>
  </si>
  <si>
    <t xml:space="preserve">Įgyvendinama autobusų stotelių įrengimo programa, iš kurios Vaiteliuose jau įrengta ir planuojama dar vieną įrengti. </t>
  </si>
  <si>
    <t xml:space="preserve">Tarybos 2016-03-82 Nr. T11-82 patvirtintas Klaipėdos r. sav. kelių ir gatvių apšvietimo linijų įrengimo eiliškumo iki 2025 m. sąrašas. Į planą kelio ruožo apšvietimas neįtrauktas. </t>
  </si>
  <si>
    <t xml:space="preserve">Tarybos 2016-03-82 Nr. T11-82 patvirtintas Klaipėdos r. sav. kelių ir gatvių apšvietimo linijų įrengimo eiliškumo iki 2025 m. sąrašas. Į planą gyvenvietės apšvietimas neįtrauktas. </t>
  </si>
  <si>
    <t>Seniūnija prašo skirti lėšų Kalotės buvusios mokyklos pastato ir jo aplinkos sutvarkymui ir pritaikymui bendruomenės poreikiams.</t>
  </si>
  <si>
    <t>Pastatas Kalotėje priklauso keliems savininkams, todėl neišsprendus žemės klausimo nebus galima jo tvarkyti. Taip pat šis pastatas buvo įtrauktas į privatizuojamų objektų sąrašą. Siūloma lėšų skyrimą svarstyti metų viduryje tikslinant SVP.</t>
  </si>
  <si>
    <t xml:space="preserve">Tarybos 2016-03-82 Nr. T11-82 patvirtintas Klaipėdos r. sav. kelių ir gatvių apšvietimo linijų įrengimo eiliškumo iki 2025 m. sąrašas. Į planą objektai yra įtraukti. </t>
  </si>
  <si>
    <t>6.10</t>
  </si>
  <si>
    <t xml:space="preserve">Tarybos 2016-03-82 Nr. T11-82 patvirtintas Klaipėdos r. sav. kelių ir gatvių apšvietimo linijų įrengimo eiliškumo iki 2025 m. sąrašas. Į planą objektas yra įtrauktas. </t>
  </si>
  <si>
    <t>6.11</t>
  </si>
  <si>
    <t>Siūloma lėšų neskirti.</t>
  </si>
  <si>
    <t>6.12</t>
  </si>
  <si>
    <t xml:space="preserve">Seniūnija prašo 2016 m. skirti lėšų: Mokyklos g. apšvietimui įrengti pagal parengtą projektą (220000 eurų). </t>
  </si>
  <si>
    <t xml:space="preserve">Tarybos 2016-03-82 Nr. T11-82 patvirtintas Klaipėdos r. sav. kelių ir gatvių apšvietimo linijų įrengimo eiliškumo iki 2025 m. sąrašas. Į planą gatvės apšvietimas neįtrauktas. </t>
  </si>
  <si>
    <t>6.14</t>
  </si>
  <si>
    <t>Tarybos 2016-03-82 Nr. T11-82 patvirtintas Klaipėdos r. sav. kelių ir gatvių apšvietimo linijų įrengimo eiliškumo iki 2025 m. sąrašas. Į planą skveras yra įtrauktas (19 vieta), o Liepų g. - ne.</t>
  </si>
  <si>
    <t>6.15</t>
  </si>
  <si>
    <t>Tarybos 2016-03-82 Nr. T11-82 patvirtintas Klaipėdos r. sav. kelių ir gatvių apšvietimo linijų įrengimo eiliškumo iki 2025 m. sąrašas. Į planą objektų apšvietimas neįtrauktas.</t>
  </si>
  <si>
    <t>6.16</t>
  </si>
  <si>
    <t xml:space="preserve">Tarybos 2016-03-82 Nr. T11-82 patvirtintas Klaipėdos r. sav. kelių ir gatvių apšvietimo linijų įrengimo eiliškumo iki 2025 m. sąrašas. Mataičių k. ir Gargždų g. apšvietimas yra įtrauktas į planus. </t>
  </si>
  <si>
    <t>6.17</t>
  </si>
  <si>
    <t xml:space="preserve">Nutarta svarstyti lėšų skyrimą kolumbariumo infrastruktūrai įrengti Laugalių kapinėse. </t>
  </si>
  <si>
    <t>Turto valdymo skyrius rengia konkursą privačioms investicijoms pritraukti.</t>
  </si>
  <si>
    <t>6.18</t>
  </si>
  <si>
    <t>6.19</t>
  </si>
  <si>
    <t>Skyrius prašo skirti lėšų kolumbariumo infrastruktūros Slengiuose įrengimui.</t>
  </si>
  <si>
    <t>6.22</t>
  </si>
  <si>
    <t>V4-50</t>
  </si>
  <si>
    <t>Seniūnija prašo skirti lėšų seniūnijos gatvių pavadinimų lentelių ir kelio ženklų įrengimui.</t>
  </si>
  <si>
    <t xml:space="preserve">Siūloma lėšų skyrimo klausimą spręsti baigus rekonstrukcijos projektą. </t>
  </si>
  <si>
    <t>7.16</t>
  </si>
  <si>
    <t>SR-11</t>
  </si>
  <si>
    <t>Centras prašo skirti papildomų lėšų renginio, skirto Valstybės dienai, organizavimui.</t>
  </si>
  <si>
    <t>9.15</t>
  </si>
  <si>
    <t>(1.2.1)4V-78</t>
  </si>
  <si>
    <t>Seniūnija prašo skirti lėšų balsavimo patalpos Vėžaičių konferencijų centre nuomai (patalpos priklauso Vėžaičių bendruomenei).</t>
  </si>
  <si>
    <t>9.16</t>
  </si>
  <si>
    <t>9.17</t>
  </si>
  <si>
    <t>9.19</t>
  </si>
  <si>
    <t>(1.9)-V8-94</t>
  </si>
  <si>
    <t>Seniūnija prašo atstatyti lėšas, nes metų pradžioje valdymui skirti pinigai buvo panaudoti seniūnijos administracinio pastato 7 durų įsigyjimui ir įstatymui.</t>
  </si>
  <si>
    <t>9.22</t>
  </si>
  <si>
    <t>9.24</t>
  </si>
  <si>
    <t>9.25</t>
  </si>
  <si>
    <t>9.26</t>
  </si>
  <si>
    <t>9.27</t>
  </si>
  <si>
    <t>9.28</t>
  </si>
  <si>
    <t>9.29</t>
  </si>
  <si>
    <t>9.30</t>
  </si>
  <si>
    <t>9.31</t>
  </si>
  <si>
    <t>9.32</t>
  </si>
  <si>
    <t xml:space="preserve">Bažnyčios tvarkymo projektui lėšos planuojamos 7 programos priemonėje 5.2.6 „Kretingalės evangelikų liuteronų bažnyčios fasadų remonto darbų techninio projekto parengimas ir įgyvendinimas“. </t>
  </si>
  <si>
    <t>9.34</t>
  </si>
  <si>
    <t>Antanas Stonkus</t>
  </si>
  <si>
    <t>Kretingalės sen. gyventojas prašo skirti lėšų gaisro nuniokoto namo, esančio Kuršelių g. 17 Vytaučių kaime, gyventojams žalos už turtinę ir neturtinę žalą kompensavimui.</t>
  </si>
  <si>
    <t>9.35</t>
  </si>
  <si>
    <t>Svajonė Armaitienė</t>
  </si>
  <si>
    <t>Kretingalės sen. gyventoja prašo skirti lėšų gaisro nuniokoto namo, esančio Kuršelių g. 17 Vytaučių kaime, gyventojams žalos už turtinę ir neturtinę žalą kompensavimui.</t>
  </si>
  <si>
    <t>9.36</t>
  </si>
  <si>
    <t>9.37</t>
  </si>
  <si>
    <t>9.38</t>
  </si>
  <si>
    <t>9.39</t>
  </si>
  <si>
    <t>9.40</t>
  </si>
  <si>
    <t>Priemonės numeris</t>
  </si>
  <si>
    <t xml:space="preserve">Priemonės pavadinimas </t>
  </si>
  <si>
    <t xml:space="preserve">Skyrius prašo skirti lėšų Jakų skyriaus pastato rekonstravimo techninio projekto parengimui (20.000 Eur). SPK siūlo 2017 m. numatyti 20000 eurų. </t>
  </si>
  <si>
    <t>1.3.1.9.</t>
  </si>
  <si>
    <t>Kvietinių mokyklos-darželio pastato modernizavimas</t>
  </si>
  <si>
    <t>Mokykla prašo skirti 8.148 Eur HN trūkumams šalinti: laiptų turėklų aukščiui keisti, pisuarams pagal mokinių skaičių įrengti, mokyklos antrojo pastato grindų dangai remontuoti. Siūloma lėšas skirti iš 1 programos 1.1.33 priemonės „Organizacinės, buitinės technikos įsigijimas ir higienos normų užtikrinimas švietimo įstaigoms“.</t>
  </si>
  <si>
    <t>1.1.1.24.</t>
  </si>
  <si>
    <t>1.1.1.25.</t>
  </si>
  <si>
    <t>Centras prašo 975 Eur lėšų langų ribotuvams įsigyti, nes buvo nustatyti HN pažeidimai. Siūloma lėšas skirti iš 1 programos 1.1.33 priemonės „Organizacinės, buitinės technikos įsigijimas ir higienos normų užtikrinimas švietimo įstaigoms“.</t>
  </si>
  <si>
    <t>Mokykla prašo skirti 2.990 Eur HN normos pažeidimams šalinti - pakeisti laiptų turėklus. Siūloma lėšas skirti iš 1 programos 1.1.33 priemonės „Organizacinės, buitinės technikos įsigijimas ir higienos normų užtikrinimas švietimo įstaigoms“.</t>
  </si>
  <si>
    <t>Projekto „Atviro darbo su jaunimu plėtra Gargžduose“ įgyvendinimas</t>
  </si>
  <si>
    <t>1.2.1.2.</t>
  </si>
  <si>
    <t>Gargždų „Minijos“ progimnazijos Gobergiškės skyriaus pastato modernizavimo projekto parengimas ir remonto darbai</t>
  </si>
  <si>
    <t>1.3.2.11.</t>
  </si>
  <si>
    <t xml:space="preserve">Skyrius prašo skirti trūkstamą lėšų dalį Gobergiškės mokyklos pastato modernizavimo projektui įgyvendinti (217.000 eurų). 2016 m. yra numatyta: 178000 eurų (VIP) ir 12000 eurų (SB). Siūloma SB lėšas numatyti 2017 m. (217000 eurų). </t>
  </si>
  <si>
    <t>Mokykla prašo skirti lėšų HN pažeidimams šalinti: pakeisti 34 lovytes (1.870 Eur), įrengti 4 grupių tualetuose po 3 kabinas (1.000 Eur). Siūloma lėšas skirti iš 1 programos 1.1.33 priemonės „Organizacinės, buitinės technikos įsigijimas ir higienos normų užtikrinimas švietimo įstaigoms“.</t>
  </si>
  <si>
    <t>1.1.1.22.</t>
  </si>
  <si>
    <t>Ikimokyklinio ir priešmokyklinio ugdymų programų įgyvendinimas bei tinkamos ugdymo aplinkos užtikrinimas Gargždų lopšelyje-darželyje „Saulutė“</t>
  </si>
  <si>
    <t>Ikimokyklinio ir priešmokyklinio ugdymų programų įgyvendinimas bei tinkamos ugdymo aplinkos užtikrinimas Dovilų lopšelyje-darželyje „Kregždutė“</t>
  </si>
  <si>
    <t xml:space="preserve">Neformaliojo ugdymo programų įgyvendinimas ir tinkamos aplinkos užtikrinimas Priekulės muzikos mokykloje </t>
  </si>
  <si>
    <t>1.1.2.3.</t>
  </si>
  <si>
    <t>1.3.2.13.</t>
  </si>
  <si>
    <t>1.1.2.8., 1.1.1.32.</t>
  </si>
  <si>
    <t>Neformaliojo vaikų švietimo programų įgyvendinimas; Lėšos išeitinėms išmokoms ir kitoms su darbo santykiais susijusioms išmokoms ir kompensacijoms mokėti</t>
  </si>
  <si>
    <t>Ikimokyklinio ir priešmokyklinio ugdymų programų įgyvendinimas bei tinkamos ugdymo aplinkos užtikrinimas Agluonėnų lopšelyje-darželyje „Nykštukas“</t>
  </si>
  <si>
    <t xml:space="preserve">Bendrųjų ugdymo planų   įgyvendinimas  bei tinkamos ugdymo aplinkos užtikrinimas Gargždų „Kranto“ pagrindinėje mokykloje </t>
  </si>
  <si>
    <t>1.1.1.2.</t>
  </si>
  <si>
    <t>Skyrius prašo 2017 m. skirti trūkstamą lėšų dalį Agluonėnų aktų salės pastato atnaujinimo (modernizavimo) darbų atlikimui (20.000 Eur). Siūloma lėšas numatyti 2017 m.</t>
  </si>
  <si>
    <t>1.3.2.16.</t>
  </si>
  <si>
    <t>Agluonėnų pagrindinės mokyklos patalpų remontas</t>
  </si>
  <si>
    <t>Priekulės I. Simonaitytės gimnazijos specialiojo ugdymo skyriaus pastato modernizavimo techninio projekto parengimas</t>
  </si>
  <si>
    <t xml:space="preserve">1.3.2.19. n.p. </t>
  </si>
  <si>
    <t>1.3.2.18. n.p.</t>
  </si>
  <si>
    <t>Daugiafunkcio centro Sendvario seniūnijoje statybos investicinio projekto parengimas</t>
  </si>
  <si>
    <t xml:space="preserve">Seniūnija prašo skirti lėšų daugiafunkcio sveikatinimo, ugdymo, švietimo, kultūros ir užimtumo komplekso statybos Slengių k. investicinio projekto parengimui. Iš viso lėšų poreikis dokumentacijos parengimui 20.000 Eur. 2016 m. planuojamas I etapas - investicinio projekto parengimas (10.000 Eur). 2017 m. - 10000 eurų. </t>
  </si>
  <si>
    <t>1.1.1.34.</t>
  </si>
  <si>
    <t>Gargždų atviro jaunimo centro veiklos užtikrinimas</t>
  </si>
  <si>
    <t xml:space="preserve">Lėšas siūlomas perskirstyti anksčiau įvardintoms priemonėms. </t>
  </si>
  <si>
    <t>ESRI ArcGIS programinės įrangos licencijos įsigijimas ir palaikymas</t>
  </si>
  <si>
    <t>2.2.1.14.</t>
  </si>
  <si>
    <t>Gatvių ir žaliųjų plotų tvarkymas ir priežiūra  Dauparų-Kvietinių seniūnijoje</t>
  </si>
  <si>
    <t>Gatvių ir žaliųjų plotų tvarkymas ir priežiūra Dovilų seniūnijoje</t>
  </si>
  <si>
    <t>3.2.3.3.</t>
  </si>
  <si>
    <t>Gatvių ir žaliųjų plotų tvarkymas ir priežiūra Endriejavo seniūnijoje</t>
  </si>
  <si>
    <t>3.2.3.4.</t>
  </si>
  <si>
    <t xml:space="preserve">Seniūnija prašo skirti lėšų benzininiam pjūklui ir vejapjovei įsigyti (1.100 Eur). SPK siūlo 600 eurų panaudoti turimų lėšų. </t>
  </si>
  <si>
    <t>Gatvių ir žaliųjų plotų tvarkymas ir priežiūra Kretingalės seniūnijoje</t>
  </si>
  <si>
    <t>3.2.3.7.</t>
  </si>
  <si>
    <t xml:space="preserve">Seniūnija prašo skirti lėšų traktoriuko vejapjovei įsigyti. </t>
  </si>
  <si>
    <t>3.2.3.8.</t>
  </si>
  <si>
    <t>Gatvių ir žaliųjų plotų tvarkymas ir priežiūra Priekulės seniūnijoje</t>
  </si>
  <si>
    <t xml:space="preserve">Seniūnija prašo skirti lėšų 200 benzininiam pjūklui įsigyti, nes turimas susidėvėjo. </t>
  </si>
  <si>
    <t>Gatvių ir žaliųjų plotų tvarkymas ir priežiūra Sendvario seniūnijoje</t>
  </si>
  <si>
    <t>3.2.2.6.</t>
  </si>
  <si>
    <t>Pakuočių atliekų surinkimo iš gyvenamųjų namų kvartalų priemonių (konteinerių) įsigyjimas</t>
  </si>
  <si>
    <t>Centras prašo skirti 4500 eurų 10 dviračių įsigyti. Siūloma lėšas skirti iš 5 programos 1.1.5 priemonės „Socialinių pašalpų ir kompensacijų skaičiavimas ir mokėjimas“.</t>
  </si>
  <si>
    <t>Centras prašo skirti lėšų naujam platforminiam keltuvui įrengti, nes turimas yra nebesaugus, nuolat genda, o klientai bijo naudotis esamu keltuvu. Siūloma lėšas skirti iš 5 programos 1.1.5 priemonės „Socialinių pašalpų ir kompensacijų skaičiavimas ir mokėjimas“.</t>
  </si>
  <si>
    <t>Skyrius prašo socialinio būsto remontui papildomai skirti lėšų (sudegusių patalpų Kuršelių g. 17, Vytaučių k. remontui, Veiviržėnų g. 7, Endriejave remontui, Mataičiuose dūmtraukio remontui). Siūloma lėšas skirti iš 5 programos 1.1.5 priemonės „Socialinių pašalpų ir kompensacijų skaičiavimas ir mokėjimas“.</t>
  </si>
  <si>
    <t>5.1.3.1.</t>
  </si>
  <si>
    <t>Centras prašo leidimo įsteigti 0,5 psichologo ir 1,0 socialinio darbuotojo etatus ir tam numatyti lėšų (9 mėn.). Siūloma lėšas skirti iš 5 programos 1.1.5 priemonės „Socialinių pašalpų ir kompensacijų skaičiavimas ir mokėjimas“.</t>
  </si>
  <si>
    <t>Socialinio būsto rėmimo programos įgyvendinimas</t>
  </si>
  <si>
    <t>Gatvių ir žaliųjų plotų tvarkymas ir priežiūra Vėžaičių seniūnijoje</t>
  </si>
  <si>
    <t>6.1.3.15.</t>
  </si>
  <si>
    <t>6.1.3.28. n.p.</t>
  </si>
  <si>
    <t>Privažiavimo tako prie nuotekų siurblinės Kvietinių k. remontas</t>
  </si>
  <si>
    <t xml:space="preserve">Skyrius prašo skirti lėšų Dauparų-Kvietinių seniūnijos Kvietinių k. privažiavimo prie nuotekų siurblinių remontui. </t>
  </si>
  <si>
    <t xml:space="preserve">Skyrius prašo 2017 m. skirt 19300 eurų Dovilų seniūnijos Dovilų mstl. Melioratorių g. (Nr. KL8266) pralaidai-tiltui per Lašupio upelį remontuoti. </t>
  </si>
  <si>
    <t>6.1.3.29. n.p.</t>
  </si>
  <si>
    <t>KPPP</t>
  </si>
  <si>
    <t>Dovilų mstl. Melioratorių g. pralaidos-tilto remontas</t>
  </si>
  <si>
    <t>6.1.4.5.</t>
  </si>
  <si>
    <t>Dovilų seniūnijos Dovilų miestelio tiltų techninio projekto parengimas ir rangos darbai</t>
  </si>
  <si>
    <t>6.1.4.7. n.p.</t>
  </si>
  <si>
    <t xml:space="preserve">Skyrius prašo 2017-2018 m. skirti lėšų Dovilų seniūnijos vietinės reikšmės kelio Kiškėnai-Lėbartai-Ketvergiai (Hugo Šojaus g.) Nr. KL0402 rekonstravimo darbams (1.630.535 Eur). Siūloma lėšas numatyti 2017-2019 m. laikotarpiui. </t>
  </si>
  <si>
    <t>6.1.3.1.</t>
  </si>
  <si>
    <t>Gargždų m. Užuovėjos gatvės techninio-darbo projekto parengimas ir rekonstravimas</t>
  </si>
  <si>
    <t>7.1.1.2.</t>
  </si>
  <si>
    <t>BĮ Kretingalės kultūros centro veiklos organizavimas</t>
  </si>
  <si>
    <t>7.1.1.3.</t>
  </si>
  <si>
    <t>BĮ Priekulės kultūros centro veiklos organizavimas</t>
  </si>
  <si>
    <t>7.1.1.6.</t>
  </si>
  <si>
    <t xml:space="preserve">Skyrius prašo skirti lėšų Endriejavo bibliotekos ir kultūros namų (13.000 Eur) ir Endriejavo seniūnijos atnaujinimo (modernizavimo) projektų parengimui (8.000 Eur). Lėšos reikalingos projekto „Atsinaujinančių energijos šaltinių panaudojimas Klaipėdos rajono savivaldybės pastatuose Mokyklos g., Endriejave“ įgyvendinimui. Lėšas siūloma numatyti 2017 m. </t>
  </si>
  <si>
    <t>Projekto „Atsinaujinančių energijos šaltinių panaudojimas Klaipėdos rajono savivaldybės pastatuose Mokyklos g., Endriejave“ įgyvendinimas</t>
  </si>
  <si>
    <t>7.3.1.7.</t>
  </si>
  <si>
    <t xml:space="preserve">Gargždų kultūros centro pastato modernizavimas </t>
  </si>
  <si>
    <t>7.3.1.8. n.p.</t>
  </si>
  <si>
    <t>Kretingalės evangelikų liuteronų bažnyčios fasadų remonto darbų techninio projekto parengimas ir įgyvendinimas</t>
  </si>
  <si>
    <t>7.5.2.6.</t>
  </si>
  <si>
    <t>7.5.2.7.</t>
  </si>
  <si>
    <t xml:space="preserve">Koplytėlės su skulptūra (senosios kapinės, Laisvės g., Veiviržėnų mstl.) ir koplytstulpio su skulptūromis (Liepų g., Veiviržėnų mstl.) tvarkymo darbai </t>
  </si>
  <si>
    <t>BĮ Dovilų etninės kultūros centro veiklos organizavimas</t>
  </si>
  <si>
    <t>Kultūros paveldo objektų individualių apsaugos reglamentų rengimas</t>
  </si>
  <si>
    <t xml:space="preserve">Priemonės „Kultūros paveldo objektų individualių apsaugos reglamentų rengimas“ skirti lėšų 2016 m. - 4,7 tūkst. Eur, 2017 m. - 5,3 tūkst. Eur, 2018 m. - 7,0 tūkst. Eur. </t>
  </si>
  <si>
    <t>7.5.1.13. n.p.</t>
  </si>
  <si>
    <t>Prioritetinių sporto šakų didelio sportinio meistriškumo klubų veiklos dalinio finansavimo programa</t>
  </si>
  <si>
    <t>8.1.2.2.</t>
  </si>
  <si>
    <t>8.2.1.5.</t>
  </si>
  <si>
    <t>Kūno kultūros ir sporto projektų dalinio finansavimo iš savivaldybės biudžeto lėšų konkurso organizavimas</t>
  </si>
  <si>
    <t>8.1.2.1.</t>
  </si>
  <si>
    <t>Endriejavo seniūnijos darbo organizavimas</t>
  </si>
  <si>
    <t>Seniūnija prašo padidinti surenkamas lėšas (200 Eur).</t>
  </si>
  <si>
    <t xml:space="preserve">Seniūnija prašo skirti lėšų naujiems kompiuteriams įsigyti. </t>
  </si>
  <si>
    <t>Veiviržėnų seniūnijos darbo organizavimas</t>
  </si>
  <si>
    <t>Seniūnija prašo skirti lėšų seniūnijos administracinio pastato stogo remontui (1.200 Eur). Siūloma lėšas skirti iš 9 programos 4.2.3 priemonės „Savivaldybės statinių remontas (Administracijos direktoriaus įsakymais)“.</t>
  </si>
  <si>
    <t>9.4.2.3.</t>
  </si>
  <si>
    <t>Savivaldybės statinių remontas (Administracijos direktoriaus įsakymais)</t>
  </si>
  <si>
    <t>9.4.1.4.</t>
  </si>
  <si>
    <t>Nekilnojamojo turto įsigijimas viešųjų poreikių tenkinimui</t>
  </si>
  <si>
    <t>V4-55</t>
  </si>
  <si>
    <t>9.3.2.22. n.p.</t>
  </si>
  <si>
    <t>Prisidėjimas įrengiant krepšinio aikštelę Antkopčio k.</t>
  </si>
  <si>
    <t>LK</t>
  </si>
  <si>
    <t>6.2.2.4.</t>
  </si>
  <si>
    <t>Endriejavo seniūnijos gatvių apšvietimas</t>
  </si>
  <si>
    <t xml:space="preserve">Seniūnija prašo skirti 5000 eurų Liepų g. Paežerio kaime apšvietimui įrengti. </t>
  </si>
  <si>
    <t>7.3.1.6.</t>
  </si>
  <si>
    <t xml:space="preserve">Vykdant pastato modernizacijos projektą papildomai reikia įsigyti: kuro katilą (3700 eurų). Vykdytojas - Centras. </t>
  </si>
  <si>
    <t xml:space="preserve">Vykdant pastato modernizacijos projektą papildomai reikia įsigyti: scenos apšvietimo įrangą (2600), 120 vnt. kėdžių (9438), 10 vnt. medinių baldų komplektų (1350), 3 vnt. lauko reklaminius stendus (944). </t>
  </si>
  <si>
    <t xml:space="preserve">Centras prašo skirti 15000 eurų lengvajam 7 vietų automobiliui įsigyti. </t>
  </si>
  <si>
    <t xml:space="preserve">Centras prašo: papildomai patvirtinti 3,5 etato (meno vadovo 1,5 etato (Kretingalės KC, Plikių ir Girkalių sk.), meno vadovo 0,5 etato Girkalių sk. (folkloro kolektyvui), 0,5 etato Kretingalės KC choro koncertmeisteriui ir 1 kūriko etato Girkalių sk. - 26504 eurai; 15000 eurų scenos apšvietimui, 1200 eurų kompiuterinei įrangai, 2420 eurų spalvotam didelių afišų spausdintuvui, 1200 eurų akordeonui, 6600 eurų chorų tautiniams rūbams, 800 eurų "Grajaus" kompaktinei plokštelei įrašyti ir išleisti, 600 eurų statinio techninei priežiūrai, 300 eurų informacinėms lentelėms, 200 eurų gitarai, 150 eurų 3 aukšto langams valyti - paslaugai pirkti. </t>
  </si>
  <si>
    <t xml:space="preserve">Pastato Kvietinių g. 30, Gargždai, fasadui sutvarkyti. Vykdytojas - Švietimo centras. </t>
  </si>
  <si>
    <t>1.1.3.1.</t>
  </si>
  <si>
    <t>Klaipėdos rajono švietimo centro veiklos užtikrinimas</t>
  </si>
  <si>
    <t xml:space="preserve">Seniūnija prašo skirti lėšų: 3000 eurų patalpų šildymo sistemai atnaujinti (radiatoriams). </t>
  </si>
  <si>
    <t xml:space="preserve">Seniūnija prašo skirti lėšų: seniūnijos seniūnės pavaduotojos kompiuteriui (1000 eurų), tel./fakso aparatui (500 eurų), telefonui (200 eurų), laukiamojo baldams įsigyti (2000 eurų). </t>
  </si>
  <si>
    <t>7.5.2.5.</t>
  </si>
  <si>
    <t>Prieigų prie Šv. Marijos su kūdikiu skulptūros, esančios Šarkiškių kaime, sutvarkymas</t>
  </si>
  <si>
    <t xml:space="preserve">Klebonas prašo skirti 26000 eurų bažnyčios vidaus apdailos darbams finansuoti. Parapija planuoja prisidėti 1504,11 eurais. SPK siūlo skirti 10000 eurų. </t>
  </si>
  <si>
    <t>Priekulės Šv. Antano Paduviečio bažnyčios vidaus apdailos darbų dalinis finansavimas</t>
  </si>
  <si>
    <t>Prisidėjimas įrengiant apšvietimą Endriejavo parke</t>
  </si>
  <si>
    <t>9.3.2.26. n.p.</t>
  </si>
  <si>
    <t>Vanagų evangelikų liuteronų parapijos pastatų stogo remonto dalinis finansavimas</t>
  </si>
  <si>
    <t>Iki 2016-02</t>
  </si>
  <si>
    <t>6.1.4.6. n.p.</t>
  </si>
  <si>
    <t>6.1.3.25.</t>
  </si>
  <si>
    <t>Dauparų k. Durpynų g. paprastasis remontas</t>
  </si>
  <si>
    <t>Skyrius prašo skirti lėšų Gargždų parko tvarkymo darbams. Vykdytojas - Gargždų seniūnija.</t>
  </si>
  <si>
    <t>6.1.1.5</t>
  </si>
  <si>
    <t>Gargždų lopšelio-darželio „Ąžuoliukas“ pastatų papildomiems remonto darbams (9.000 Eur įstaigai, 36000 Eur - Statybos ir kelių priežiūros skyriui).</t>
  </si>
  <si>
    <t>1.3.2.4.</t>
  </si>
  <si>
    <t>Veiviržėnų J. Šaulio  gimnazijos vaikų darželio pastato remontas</t>
  </si>
  <si>
    <t>Pagal Priekulės seniūnijos prašymą, siūloma papildyti priemonės finansavimą.</t>
  </si>
  <si>
    <t xml:space="preserve">Skyrius prašo papildyti 2.2.6. priemonės „Pakuočių atliekų surinkimo iš gyvenamųjų namų kvartalų priemonių (konteinerių) įsigijimas“ vykdytojo kodą (18) ir pakeisti finansavimo šaltinį iš „Kt.“ į „VB(D)“. </t>
  </si>
  <si>
    <t>Kelio Klaipėda–Karklė–Dargužiai rekonstrukcija</t>
  </si>
  <si>
    <t>Pigiau nei planuota nupirkus rangos darbus, siūloma sumažinti priemonės finansavimą.</t>
  </si>
  <si>
    <t>8.2.1.6.</t>
  </si>
  <si>
    <t>Gargždų sporto mokyklos stadiono bėgimo takų ir lengvosios atletikos sektoriaus aikštelių dangos keitimas</t>
  </si>
  <si>
    <t>Gargždų „Minijos“ progimnazijos Jakų skyriaus pastato modernizavimo projekto parengimas ir remonto darbai</t>
  </si>
  <si>
    <t>1.3.2.20. n.p.</t>
  </si>
  <si>
    <t>Siūloma padidinti pajamas iš paslaugas ir nuomą.</t>
  </si>
  <si>
    <t xml:space="preserve">Siūloma pakeisti priemonės vykdytoją iš Statybos ir kelių priežiūros skyriaus į Gimnaziją. </t>
  </si>
  <si>
    <t xml:space="preserve">Siūloma Gargždų atviro jaunimo centro išlaikymui lėšas perkelti iš Gargždų vaikų ir jaunimo laisvalaikio centro. </t>
  </si>
  <si>
    <t xml:space="preserve">Siūloma patikslinti priemonės vykdymą numatant vieną vykdytoją - Architektūros ir urbanistikos skyrių. </t>
  </si>
  <si>
    <t xml:space="preserve">Gargždų karjerų teritorijos sutvarkymo projekto rengimas </t>
  </si>
  <si>
    <t>2.3.3.10.</t>
  </si>
  <si>
    <t>SIŪLOMI STRATEGINIO VEIKLOS PLANO 2016-2018 M. PAKEITIMAI</t>
  </si>
  <si>
    <t>Dovilų sen. kelio Kiškėnai-Lėbartai-Ketvergiai rekonstrukcija</t>
  </si>
  <si>
    <t>Įstaiga prašo skirti lėšų naujo lauko vandentiekio įvadų ir buitinių nuotekų išvado statybos darbų pirkimui.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</si>
</sst>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indexed="8"/>
      <name val="Calibri"/>
      <family val="2"/>
      <charset val="186"/>
      <scheme val="minor"/>
    </font>
    <font>
      <b/>
      <sz val="14"/>
      <color theme="1"/>
      <name val="Calibri"/>
      <family val="2"/>
      <charset val="186"/>
      <scheme val="minor"/>
    </font>
    <font>
      <b/>
      <u/>
      <sz val="14"/>
      <color theme="1"/>
      <name val="Calibri"/>
      <family val="2"/>
      <charset val="186"/>
      <scheme val="minor"/>
    </font>
    <font>
      <b/>
      <sz val="11"/>
      <name val="Calibri"/>
      <family val="2"/>
      <charset val="186"/>
      <scheme val="minor"/>
    </font>
    <font>
      <sz val="10"/>
      <name val="Arial"/>
      <family val="2"/>
      <charset val="186"/>
    </font>
    <font>
      <b/>
      <sz val="11"/>
      <color theme="0"/>
      <name val="Calibri"/>
      <family val="2"/>
      <charset val="186"/>
      <scheme val="minor"/>
    </font>
    <font>
      <sz val="11"/>
      <color rgb="FF000000"/>
      <name val="Calibri"/>
      <family val="2"/>
      <charset val="186"/>
      <scheme val="minor"/>
    </font>
    <font>
      <sz val="9"/>
      <color indexed="81"/>
      <name val="Tahoma"/>
      <family val="2"/>
      <charset val="186"/>
    </font>
    <font>
      <b/>
      <sz val="9"/>
      <color indexed="81"/>
      <name val="Tahoma"/>
      <family val="2"/>
      <charset val="186"/>
    </font>
  </fonts>
  <fills count="8">
    <fill>
      <patternFill patternType="none"/>
    </fill>
    <fill>
      <patternFill patternType="gray125"/>
    </fill>
    <fill>
      <patternFill patternType="solid">
        <fgColor theme="2" tint="-9.9978637043366805E-2"/>
        <bgColor indexed="64"/>
      </patternFill>
    </fill>
    <fill>
      <patternFill patternType="solid">
        <fgColor rgb="FF92D050"/>
        <bgColor indexed="64"/>
      </patternFill>
    </fill>
    <fill>
      <patternFill patternType="solid">
        <fgColor theme="7" tint="-0.499984740745262"/>
        <bgColor indexed="64"/>
      </patternFill>
    </fill>
    <fill>
      <patternFill patternType="solid">
        <fgColor theme="9" tint="-0.249977111117893"/>
        <bgColor indexed="64"/>
      </patternFill>
    </fill>
    <fill>
      <patternFill patternType="solid">
        <fgColor rgb="FFFFFF00"/>
        <bgColor indexed="64"/>
      </patternFill>
    </fill>
    <fill>
      <patternFill patternType="solid">
        <fgColor rgb="FF7030A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7" fillId="0" borderId="0"/>
  </cellStyleXfs>
  <cellXfs count="323">
    <xf numFmtId="0" fontId="0" fillId="0" borderId="0" xfId="0"/>
    <xf numFmtId="0" fontId="0" fillId="0" borderId="0" xfId="0" applyAlignment="1">
      <alignment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0" fillId="2" borderId="1" xfId="0" applyFont="1" applyFill="1" applyBorder="1" applyAlignment="1">
      <alignment horizontal="left" vertical="center" wrapText="1"/>
    </xf>
    <xf numFmtId="0" fontId="0" fillId="2" borderId="1" xfId="0" applyFont="1" applyFill="1" applyBorder="1" applyAlignment="1">
      <alignment vertical="center" wrapText="1"/>
    </xf>
    <xf numFmtId="0" fontId="0" fillId="2" borderId="1" xfId="0" applyFont="1" applyFill="1" applyBorder="1" applyAlignment="1">
      <alignment horizontal="justify" vertical="center" wrapText="1"/>
    </xf>
    <xf numFmtId="0" fontId="0" fillId="0" borderId="1" xfId="0" applyFont="1" applyBorder="1" applyAlignment="1">
      <alignment horizontal="justify" vertical="center" wrapText="1"/>
    </xf>
    <xf numFmtId="0" fontId="0" fillId="0" borderId="1" xfId="0" applyFont="1" applyBorder="1" applyAlignment="1">
      <alignment vertical="center" wrapText="1"/>
    </xf>
    <xf numFmtId="0" fontId="0" fillId="0" borderId="3" xfId="0" applyFont="1" applyBorder="1" applyAlignment="1">
      <alignment vertical="center" wrapText="1"/>
    </xf>
    <xf numFmtId="0" fontId="0" fillId="0" borderId="3" xfId="0" applyFont="1" applyBorder="1" applyAlignment="1">
      <alignment horizontal="justify" vertical="center" wrapText="1"/>
    </xf>
    <xf numFmtId="0" fontId="0" fillId="0" borderId="6" xfId="0" applyFont="1" applyBorder="1" applyAlignment="1">
      <alignment horizontal="justify" vertical="center" wrapText="1"/>
    </xf>
    <xf numFmtId="0" fontId="0" fillId="0" borderId="6" xfId="0" applyFont="1" applyBorder="1" applyAlignment="1">
      <alignment vertical="center" wrapText="1"/>
    </xf>
    <xf numFmtId="0" fontId="0" fillId="0" borderId="0"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0" fillId="0" borderId="2" xfId="0" applyFont="1" applyBorder="1" applyAlignment="1">
      <alignment horizontal="justify"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xf>
    <xf numFmtId="14" fontId="0" fillId="0" borderId="8"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0" fillId="0" borderId="5" xfId="0" applyFont="1" applyBorder="1" applyAlignment="1">
      <alignment horizontal="center" vertical="center"/>
    </xf>
    <xf numFmtId="14" fontId="0" fillId="0" borderId="9" xfId="0" applyNumberFormat="1" applyFont="1" applyBorder="1" applyAlignment="1">
      <alignment horizontal="center" vertical="center" wrapText="1"/>
    </xf>
    <xf numFmtId="0" fontId="0" fillId="0" borderId="7"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6"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14" fontId="0" fillId="0" borderId="1" xfId="0" applyNumberFormat="1" applyFont="1" applyFill="1" applyBorder="1" applyAlignment="1">
      <alignment horizontal="center" vertical="center" wrapText="1"/>
    </xf>
    <xf numFmtId="14" fontId="0" fillId="0" borderId="1" xfId="0" quotePrefix="1"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justify" vertical="center"/>
    </xf>
    <xf numFmtId="0" fontId="0" fillId="0" borderId="0" xfId="0" applyAlignment="1">
      <alignment vertical="center"/>
    </xf>
    <xf numFmtId="0" fontId="0" fillId="0" borderId="0" xfId="0" applyAlignment="1"/>
    <xf numFmtId="0" fontId="0" fillId="0" borderId="0" xfId="0" applyAlignment="1">
      <alignment horizontal="left" vertical="center"/>
    </xf>
    <xf numFmtId="0" fontId="2" fillId="0" borderId="1" xfId="0" applyFont="1" applyBorder="1" applyAlignment="1">
      <alignment horizontal="justify"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xf numFmtId="0" fontId="2" fillId="0" borderId="1" xfId="0" applyFont="1" applyFill="1" applyBorder="1" applyAlignment="1">
      <alignment horizontal="justify" vertical="center" wrapText="1"/>
    </xf>
    <xf numFmtId="0" fontId="0" fillId="0" borderId="1" xfId="0" applyFont="1" applyFill="1" applyBorder="1" applyAlignment="1">
      <alignment vertical="center" wrapText="1"/>
    </xf>
    <xf numFmtId="0" fontId="0" fillId="0" borderId="6"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14" fontId="0" fillId="0" borderId="0"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1" xfId="0" applyFont="1" applyFill="1" applyBorder="1" applyAlignment="1">
      <alignment horizontal="justify" vertical="center" wrapText="1"/>
    </xf>
    <xf numFmtId="0" fontId="0" fillId="0" borderId="3" xfId="0" applyFont="1" applyFill="1" applyBorder="1" applyAlignment="1">
      <alignment horizontal="justify" vertical="center" wrapText="1"/>
    </xf>
    <xf numFmtId="0" fontId="0" fillId="0" borderId="6" xfId="0" applyFont="1" applyFill="1" applyBorder="1" applyAlignment="1">
      <alignment horizontal="justify" vertical="center" wrapText="1"/>
    </xf>
    <xf numFmtId="0" fontId="0" fillId="0" borderId="0" xfId="0" applyFont="1" applyFill="1" applyBorder="1" applyAlignment="1">
      <alignment horizontal="justify" vertical="center" wrapText="1"/>
    </xf>
    <xf numFmtId="0" fontId="0" fillId="0" borderId="0" xfId="0" applyFill="1" applyAlignment="1">
      <alignment horizontal="justify" vertical="center"/>
    </xf>
    <xf numFmtId="0" fontId="0" fillId="0" borderId="0" xfId="0" applyFill="1" applyAlignment="1">
      <alignment horizontal="justify"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Fill="1" applyAlignment="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2" borderId="1" xfId="0" applyFill="1" applyBorder="1" applyAlignment="1">
      <alignment horizontal="center" wrapText="1"/>
    </xf>
    <xf numFmtId="0" fontId="0" fillId="0" borderId="0" xfId="0" applyAlignment="1">
      <alignment horizontal="center"/>
    </xf>
    <xf numFmtId="0" fontId="0" fillId="0" borderId="1" xfId="0" applyBorder="1" applyAlignment="1">
      <alignment horizontal="center"/>
    </xf>
    <xf numFmtId="0" fontId="0" fillId="0" borderId="1" xfId="0" applyFill="1" applyBorder="1" applyAlignment="1">
      <alignment horizont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0" xfId="0" applyFont="1" applyFill="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2"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Fill="1" applyBorder="1" applyAlignment="1">
      <alignment horizontal="justify" vertical="center" wrapText="1"/>
    </xf>
    <xf numFmtId="0" fontId="1" fillId="0" borderId="1" xfId="0" applyFont="1" applyBorder="1" applyAlignment="1">
      <alignment vertical="center" wrapText="1"/>
    </xf>
    <xf numFmtId="0" fontId="6" fillId="0"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2" fillId="0" borderId="3"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14" fontId="0" fillId="0" borderId="2" xfId="0" applyNumberFormat="1" applyFont="1" applyBorder="1" applyAlignment="1">
      <alignment horizontal="center" vertical="center" wrapText="1"/>
    </xf>
    <xf numFmtId="14" fontId="0" fillId="0" borderId="2" xfId="0" quotePrefix="1" applyNumberFormat="1" applyFont="1" applyBorder="1" applyAlignment="1">
      <alignment horizontal="center" vertical="center" wrapText="1"/>
    </xf>
    <xf numFmtId="0" fontId="0" fillId="0" borderId="2" xfId="0" applyFont="1" applyBorder="1" applyAlignment="1">
      <alignment horizontal="center" vertical="center"/>
    </xf>
    <xf numFmtId="16" fontId="0" fillId="0" borderId="1" xfId="0" quotePrefix="1" applyNumberFormat="1"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14" fontId="0" fillId="0" borderId="1" xfId="0" quotePrefix="1"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0" fillId="0" borderId="0" xfId="0" applyFill="1"/>
    <xf numFmtId="0" fontId="2" fillId="0" borderId="2" xfId="0" applyFont="1" applyFill="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3" fontId="8" fillId="4"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3" fontId="0" fillId="0" borderId="0" xfId="0" applyNumberFormat="1"/>
    <xf numFmtId="3" fontId="1" fillId="0" borderId="1" xfId="0" applyNumberFormat="1" applyFont="1" applyBorder="1"/>
    <xf numFmtId="0" fontId="0" fillId="0" borderId="0" xfId="0" applyBorder="1"/>
    <xf numFmtId="0" fontId="0" fillId="0" borderId="0" xfId="0" applyBorder="1" applyAlignment="1">
      <alignment wrapText="1"/>
    </xf>
    <xf numFmtId="0" fontId="0" fillId="0" borderId="7" xfId="0" applyFont="1" applyBorder="1" applyAlignment="1">
      <alignment horizontal="left" vertical="center" wrapText="1"/>
    </xf>
    <xf numFmtId="0" fontId="0" fillId="0" borderId="7" xfId="0" applyFont="1" applyBorder="1" applyAlignment="1">
      <alignment vertical="center" wrapText="1"/>
    </xf>
    <xf numFmtId="0" fontId="0" fillId="0" borderId="0" xfId="0" applyFill="1" applyBorder="1"/>
    <xf numFmtId="0" fontId="0" fillId="0" borderId="7" xfId="0" applyBorder="1" applyAlignment="1">
      <alignment horizontal="left"/>
    </xf>
    <xf numFmtId="0" fontId="0" fillId="0" borderId="7" xfId="0" applyBorder="1" applyAlignment="1"/>
    <xf numFmtId="0" fontId="2" fillId="0" borderId="3" xfId="0" applyFont="1" applyFill="1" applyBorder="1" applyAlignment="1">
      <alignment horizontal="left" vertical="center" wrapText="1"/>
    </xf>
    <xf numFmtId="0" fontId="0" fillId="0" borderId="1"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0"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vertical="center" wrapText="1"/>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3" fontId="8" fillId="5" borderId="1" xfId="0" applyNumberFormat="1" applyFont="1" applyFill="1" applyBorder="1" applyAlignment="1">
      <alignment horizontal="center" vertical="center" wrapText="1"/>
    </xf>
    <xf numFmtId="0" fontId="8" fillId="5" borderId="1" xfId="0" applyFont="1" applyFill="1" applyBorder="1" applyAlignment="1">
      <alignment horizontal="justify"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horizontal="center" vertical="center"/>
    </xf>
    <xf numFmtId="0" fontId="9" fillId="0" borderId="1" xfId="0" applyFont="1" applyFill="1" applyBorder="1" applyAlignment="1">
      <alignment vertical="center" wrapText="1"/>
    </xf>
    <xf numFmtId="3" fontId="0" fillId="0" borderId="0" xfId="0" applyNumberFormat="1" applyAlignment="1">
      <alignment horizontal="center" vertical="center"/>
    </xf>
    <xf numFmtId="0" fontId="0" fillId="0" borderId="1" xfId="0" applyBorder="1"/>
    <xf numFmtId="0" fontId="0" fillId="0" borderId="1" xfId="0" applyBorder="1" applyAlignment="1">
      <alignment horizontal="left"/>
    </xf>
    <xf numFmtId="14" fontId="0" fillId="0" borderId="1" xfId="0" applyNumberFormat="1" applyBorder="1" applyAlignment="1">
      <alignment horizontal="center" vertical="center"/>
    </xf>
    <xf numFmtId="0" fontId="0" fillId="0" borderId="1" xfId="0" quotePrefix="1" applyBorder="1" applyAlignment="1">
      <alignment horizontal="center" vertical="center"/>
    </xf>
    <xf numFmtId="3" fontId="0" fillId="0" borderId="1" xfId="0" applyNumberFormat="1"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6" borderId="1" xfId="0" applyFont="1" applyFill="1" applyBorder="1" applyAlignment="1">
      <alignment horizontal="left" vertical="center" wrapText="1"/>
    </xf>
    <xf numFmtId="14" fontId="0" fillId="6" borderId="1" xfId="0" applyNumberFormat="1" applyFont="1" applyFill="1" applyBorder="1" applyAlignment="1">
      <alignment horizontal="center" vertical="center" wrapText="1"/>
    </xf>
    <xf numFmtId="14" fontId="0" fillId="6" borderId="1" xfId="0" quotePrefix="1" applyNumberFormat="1" applyFont="1" applyFill="1" applyBorder="1" applyAlignment="1">
      <alignment horizontal="center" vertical="center" wrapText="1"/>
    </xf>
    <xf numFmtId="3" fontId="0" fillId="6" borderId="1" xfId="0" applyNumberFormat="1" applyFont="1" applyFill="1" applyBorder="1" applyAlignment="1">
      <alignment horizontal="center" vertical="center"/>
    </xf>
    <xf numFmtId="0" fontId="0" fillId="6" borderId="1" xfId="0" applyFont="1" applyFill="1" applyBorder="1" applyAlignment="1">
      <alignment horizontal="center" vertical="center"/>
    </xf>
    <xf numFmtId="0" fontId="0" fillId="6" borderId="1" xfId="0" applyFont="1" applyFill="1" applyBorder="1" applyAlignment="1">
      <alignment horizontal="justify" vertical="center" wrapText="1"/>
    </xf>
    <xf numFmtId="0" fontId="0" fillId="6" borderId="1" xfId="0"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7" borderId="0" xfId="0" applyFill="1" applyBorder="1"/>
    <xf numFmtId="0" fontId="0" fillId="7" borderId="7" xfId="0" applyFont="1" applyFill="1" applyBorder="1" applyAlignment="1">
      <alignment vertical="center" wrapText="1"/>
    </xf>
    <xf numFmtId="0" fontId="0" fillId="7" borderId="7" xfId="0" applyFill="1" applyBorder="1" applyAlignment="1"/>
    <xf numFmtId="0" fontId="0" fillId="7" borderId="0" xfId="0" applyFont="1" applyFill="1" applyBorder="1" applyAlignment="1">
      <alignment horizontal="left" vertical="center" wrapText="1"/>
    </xf>
    <xf numFmtId="0" fontId="0" fillId="7" borderId="7"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9" fillId="6" borderId="1" xfId="0" applyFont="1" applyFill="1" applyBorder="1" applyAlignment="1">
      <alignment vertical="center" wrapText="1"/>
    </xf>
    <xf numFmtId="3"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49" fontId="0" fillId="0" borderId="0" xfId="0" applyNumberFormat="1" applyAlignment="1">
      <alignment horizontal="center" vertical="center"/>
    </xf>
    <xf numFmtId="49" fontId="8" fillId="4" borderId="1" xfId="0" applyNumberFormat="1" applyFont="1" applyFill="1" applyBorder="1" applyAlignment="1">
      <alignment horizontal="left" vertical="center" wrapText="1"/>
    </xf>
    <xf numFmtId="164" fontId="8" fillId="4" borderId="1" xfId="0" applyNumberFormat="1" applyFont="1" applyFill="1" applyBorder="1" applyAlignment="1">
      <alignment horizontal="center" vertical="center" wrapText="1"/>
    </xf>
    <xf numFmtId="49" fontId="0" fillId="0" borderId="0" xfId="0" applyNumberFormat="1" applyAlignment="1">
      <alignment horizontal="center" vertical="center" wrapText="1"/>
    </xf>
    <xf numFmtId="49" fontId="0" fillId="0" borderId="1" xfId="0" applyNumberFormat="1" applyBorder="1" applyAlignment="1">
      <alignment horizontal="center" vertical="center"/>
    </xf>
    <xf numFmtId="164" fontId="0"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0" fillId="0" borderId="0" xfId="0" applyFont="1" applyBorder="1" applyAlignment="1">
      <alignment horizontal="left" vertical="center" wrapText="1"/>
    </xf>
    <xf numFmtId="164" fontId="0" fillId="0" borderId="1" xfId="0" applyNumberFormat="1" applyFont="1" applyFill="1" applyBorder="1" applyAlignment="1">
      <alignment horizontal="center" vertical="center"/>
    </xf>
    <xf numFmtId="0" fontId="0" fillId="0" borderId="0" xfId="0" applyBorder="1" applyAlignment="1">
      <alignment horizontal="center" vertical="center"/>
    </xf>
    <xf numFmtId="0" fontId="9" fillId="0" borderId="2" xfId="0" applyFont="1" applyBorder="1" applyAlignment="1">
      <alignment horizontal="left" vertical="center" wrapText="1"/>
    </xf>
    <xf numFmtId="164" fontId="1" fillId="0" borderId="1" xfId="0" applyNumberFormat="1" applyFont="1" applyBorder="1"/>
    <xf numFmtId="164" fontId="0" fillId="0" borderId="0" xfId="0" applyNumberFormat="1" applyAlignment="1">
      <alignment horizontal="center" vertical="center"/>
    </xf>
    <xf numFmtId="164" fontId="0" fillId="0" borderId="0" xfId="0" applyNumberFormat="1"/>
    <xf numFmtId="49" fontId="0" fillId="0" borderId="1" xfId="0" applyNumberFormat="1" applyFill="1" applyBorder="1" applyAlignment="1">
      <alignment horizontal="center" vertical="center"/>
    </xf>
    <xf numFmtId="164" fontId="1" fillId="0" borderId="1" xfId="0" applyNumberFormat="1" applyFont="1" applyBorder="1" applyAlignment="1">
      <alignment horizontal="center"/>
    </xf>
    <xf numFmtId="0" fontId="0" fillId="0" borderId="3" xfId="0" applyFont="1" applyFill="1" applyBorder="1" applyAlignment="1">
      <alignment horizontal="left" vertical="center" wrapText="1"/>
    </xf>
    <xf numFmtId="164" fontId="0" fillId="0" borderId="1" xfId="0" applyNumberFormat="1" applyBorder="1" applyAlignment="1">
      <alignment horizontal="center" vertical="center"/>
    </xf>
    <xf numFmtId="0" fontId="0" fillId="0" borderId="2" xfId="0" applyFont="1" applyBorder="1" applyAlignment="1">
      <alignment vertical="center" wrapText="1"/>
    </xf>
    <xf numFmtId="0" fontId="9" fillId="0" borderId="1" xfId="0" applyFont="1" applyBorder="1" applyAlignment="1">
      <alignment horizontal="center" vertical="center" wrapText="1"/>
    </xf>
    <xf numFmtId="0" fontId="9" fillId="0" borderId="12" xfId="0" applyFont="1" applyBorder="1" applyAlignment="1">
      <alignment vertical="center" wrapText="1"/>
    </xf>
    <xf numFmtId="0" fontId="0"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Border="1" applyAlignment="1">
      <alignment horizontal="center" vertical="center" wrapText="1"/>
    </xf>
    <xf numFmtId="3" fontId="0" fillId="0" borderId="1" xfId="0" applyNumberFormat="1" applyFont="1" applyFill="1" applyBorder="1" applyAlignment="1">
      <alignment horizontal="center" vertical="center"/>
    </xf>
    <xf numFmtId="164" fontId="0" fillId="0" borderId="1" xfId="0" applyNumberFormat="1" applyFont="1" applyFill="1" applyBorder="1" applyAlignment="1">
      <alignment horizontal="center" vertical="center"/>
    </xf>
    <xf numFmtId="164" fontId="0" fillId="0" borderId="1" xfId="0" applyNumberFormat="1" applyFill="1" applyBorder="1" applyAlignment="1">
      <alignment horizontal="center" vertical="center"/>
    </xf>
    <xf numFmtId="164" fontId="1" fillId="0" borderId="1" xfId="0" applyNumberFormat="1" applyFont="1" applyFill="1" applyBorder="1" applyAlignment="1">
      <alignment horizontal="center"/>
    </xf>
    <xf numFmtId="164" fontId="1" fillId="0" borderId="1" xfId="0" applyNumberFormat="1" applyFont="1" applyFill="1" applyBorder="1" applyAlignment="1">
      <alignment horizontal="center" vertical="center"/>
    </xf>
    <xf numFmtId="164" fontId="0" fillId="0" borderId="0" xfId="0" applyNumberFormat="1" applyFill="1" applyAlignment="1">
      <alignment horizontal="center" vertical="center"/>
    </xf>
    <xf numFmtId="164" fontId="0" fillId="0" borderId="0" xfId="0" applyNumberFormat="1" applyFill="1"/>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4" fillId="0" borderId="4" xfId="0" applyFont="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4" fillId="0" borderId="0" xfId="0" applyFont="1" applyBorder="1" applyAlignment="1">
      <alignment horizontal="center" vertical="center" wrapText="1"/>
    </xf>
    <xf numFmtId="0" fontId="0" fillId="2" borderId="1" xfId="0" applyFont="1" applyFill="1" applyBorder="1" applyAlignment="1">
      <alignment horizontal="center" vertical="center" wrapText="1"/>
    </xf>
    <xf numFmtId="0" fontId="1" fillId="0" borderId="1" xfId="0" applyFont="1" applyBorder="1" applyAlignment="1">
      <alignment horizontal="center"/>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left" vertical="center" wrapText="1"/>
    </xf>
    <xf numFmtId="0" fontId="0" fillId="0" borderId="2"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1" fillId="0" borderId="1" xfId="0" applyFont="1" applyBorder="1" applyAlignment="1">
      <alignment horizontal="center" vertical="center"/>
    </xf>
    <xf numFmtId="0" fontId="0" fillId="0" borderId="3"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Border="1" applyAlignment="1">
      <alignment horizontal="center" vertical="center"/>
    </xf>
    <xf numFmtId="0" fontId="0" fillId="0" borderId="13" xfId="0" applyFont="1" applyBorder="1" applyAlignment="1">
      <alignment horizontal="center" vertical="center"/>
    </xf>
    <xf numFmtId="0" fontId="0" fillId="0" borderId="2" xfId="0" applyFont="1" applyBorder="1" applyAlignment="1">
      <alignment horizontal="center" vertical="center"/>
    </xf>
    <xf numFmtId="164" fontId="0" fillId="0" borderId="1" xfId="0" applyNumberFormat="1" applyFont="1" applyFill="1" applyBorder="1" applyAlignment="1">
      <alignment horizontal="center" vertical="center"/>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I119"/>
  <sheetViews>
    <sheetView topLeftCell="A46" zoomScaleNormal="100" zoomScaleSheetLayoutView="85" zoomScalePageLayoutView="85" workbookViewId="0">
      <selection sqref="A1:I1"/>
    </sheetView>
  </sheetViews>
  <sheetFormatPr defaultRowHeight="15" x14ac:dyDescent="0.25"/>
  <cols>
    <col min="1" max="1" width="22.7109375" style="60" customWidth="1"/>
    <col min="2" max="2" width="11.7109375" style="33" customWidth="1"/>
    <col min="3" max="3" width="15.140625" style="33" customWidth="1"/>
    <col min="4" max="4" width="10.140625" style="58" customWidth="1"/>
    <col min="5" max="5" width="7.85546875" style="34" customWidth="1"/>
    <col min="6" max="6" width="49.28515625" style="2" customWidth="1"/>
    <col min="7" max="7" width="10.7109375" style="33" customWidth="1"/>
    <col min="8" max="8" width="11.85546875" style="74" customWidth="1"/>
    <col min="9" max="9" width="33" style="75" customWidth="1"/>
  </cols>
  <sheetData>
    <row r="1" spans="1:9" ht="18.75" x14ac:dyDescent="0.25">
      <c r="A1" s="294" t="s">
        <v>219</v>
      </c>
      <c r="B1" s="294"/>
      <c r="C1" s="294"/>
      <c r="D1" s="294"/>
      <c r="E1" s="294"/>
      <c r="F1" s="294"/>
      <c r="G1" s="294"/>
      <c r="H1" s="294"/>
      <c r="I1" s="294"/>
    </row>
    <row r="2" spans="1:9" s="1" customFormat="1" ht="45" x14ac:dyDescent="0.25">
      <c r="A2" s="5" t="s">
        <v>5</v>
      </c>
      <c r="B2" s="21" t="s">
        <v>0</v>
      </c>
      <c r="C2" s="21" t="s">
        <v>1</v>
      </c>
      <c r="D2" s="21" t="s">
        <v>2</v>
      </c>
      <c r="E2" s="21" t="s">
        <v>8</v>
      </c>
      <c r="F2" s="7" t="s">
        <v>3</v>
      </c>
      <c r="G2" s="21" t="s">
        <v>4</v>
      </c>
      <c r="H2" s="21" t="s">
        <v>7</v>
      </c>
      <c r="I2" s="6" t="s">
        <v>27</v>
      </c>
    </row>
    <row r="3" spans="1:9" s="1" customFormat="1" x14ac:dyDescent="0.25">
      <c r="A3" s="291" t="s">
        <v>254</v>
      </c>
      <c r="B3" s="292"/>
      <c r="C3" s="292"/>
      <c r="D3" s="292"/>
      <c r="E3" s="292"/>
      <c r="F3" s="292"/>
      <c r="G3" s="292"/>
      <c r="H3" s="292"/>
      <c r="I3" s="293"/>
    </row>
    <row r="4" spans="1:9" ht="60" x14ac:dyDescent="0.25">
      <c r="A4" s="16" t="s">
        <v>108</v>
      </c>
      <c r="B4" s="24">
        <v>42132</v>
      </c>
      <c r="C4" s="23" t="s">
        <v>109</v>
      </c>
      <c r="D4" s="27">
        <v>1203</v>
      </c>
      <c r="E4" s="25" t="s">
        <v>13</v>
      </c>
      <c r="F4" s="8" t="s">
        <v>143</v>
      </c>
      <c r="G4" s="23"/>
      <c r="H4" s="67" t="s">
        <v>110</v>
      </c>
      <c r="I4" s="51" t="s">
        <v>111</v>
      </c>
    </row>
    <row r="5" spans="1:9" ht="60" x14ac:dyDescent="0.25">
      <c r="A5" s="16" t="s">
        <v>108</v>
      </c>
      <c r="B5" s="24">
        <v>42121</v>
      </c>
      <c r="C5" s="23" t="s">
        <v>215</v>
      </c>
      <c r="D5" s="27">
        <v>800</v>
      </c>
      <c r="E5" s="25" t="s">
        <v>13</v>
      </c>
      <c r="F5" s="8" t="s">
        <v>216</v>
      </c>
      <c r="G5" s="23"/>
      <c r="H5" s="67" t="s">
        <v>110</v>
      </c>
      <c r="I5" s="51" t="s">
        <v>111</v>
      </c>
    </row>
    <row r="6" spans="1:9" ht="90" x14ac:dyDescent="0.25">
      <c r="A6" s="16" t="s">
        <v>104</v>
      </c>
      <c r="B6" s="24">
        <v>42139</v>
      </c>
      <c r="C6" s="23" t="s">
        <v>105</v>
      </c>
      <c r="D6" s="27">
        <v>2641</v>
      </c>
      <c r="E6" s="25" t="s">
        <v>13</v>
      </c>
      <c r="F6" s="8" t="s">
        <v>359</v>
      </c>
      <c r="G6" s="23"/>
      <c r="H6" s="67" t="s">
        <v>416</v>
      </c>
      <c r="I6" s="51" t="s">
        <v>417</v>
      </c>
    </row>
    <row r="7" spans="1:9" ht="60" x14ac:dyDescent="0.25">
      <c r="A7" s="16" t="s">
        <v>209</v>
      </c>
      <c r="B7" s="24">
        <v>42115</v>
      </c>
      <c r="C7" s="23" t="s">
        <v>210</v>
      </c>
      <c r="D7" s="27">
        <v>566</v>
      </c>
      <c r="E7" s="25" t="s">
        <v>13</v>
      </c>
      <c r="F7" s="8" t="s">
        <v>362</v>
      </c>
      <c r="G7" s="23"/>
      <c r="H7" s="67" t="s">
        <v>211</v>
      </c>
      <c r="I7" s="51" t="s">
        <v>212</v>
      </c>
    </row>
    <row r="8" spans="1:9" ht="90" x14ac:dyDescent="0.25">
      <c r="A8" s="16" t="s">
        <v>125</v>
      </c>
      <c r="B8" s="24">
        <v>41908</v>
      </c>
      <c r="C8" s="23" t="s">
        <v>394</v>
      </c>
      <c r="D8" s="26">
        <v>15000</v>
      </c>
      <c r="E8" s="25" t="s">
        <v>13</v>
      </c>
      <c r="F8" s="8" t="s">
        <v>308</v>
      </c>
      <c r="G8" s="23" t="s">
        <v>82</v>
      </c>
      <c r="H8" s="67" t="s">
        <v>127</v>
      </c>
      <c r="I8" s="51" t="s">
        <v>128</v>
      </c>
    </row>
    <row r="9" spans="1:9" ht="60" x14ac:dyDescent="0.25">
      <c r="A9" s="16" t="s">
        <v>182</v>
      </c>
      <c r="B9" s="24">
        <v>41913</v>
      </c>
      <c r="C9" s="23" t="s">
        <v>395</v>
      </c>
      <c r="D9" s="26">
        <v>4800</v>
      </c>
      <c r="E9" s="25" t="s">
        <v>13</v>
      </c>
      <c r="F9" s="18" t="s">
        <v>180</v>
      </c>
      <c r="G9" s="23" t="s">
        <v>82</v>
      </c>
      <c r="H9" s="67" t="s">
        <v>181</v>
      </c>
      <c r="I9" s="51" t="s">
        <v>179</v>
      </c>
    </row>
    <row r="10" spans="1:9" ht="75" x14ac:dyDescent="0.25">
      <c r="A10" s="16" t="s">
        <v>112</v>
      </c>
      <c r="B10" s="24">
        <v>42132</v>
      </c>
      <c r="C10" s="23" t="s">
        <v>113</v>
      </c>
      <c r="D10" s="26">
        <v>4920</v>
      </c>
      <c r="E10" s="25" t="s">
        <v>13</v>
      </c>
      <c r="F10" s="8" t="s">
        <v>217</v>
      </c>
      <c r="G10" s="23"/>
      <c r="H10" s="67" t="s">
        <v>114</v>
      </c>
      <c r="I10" s="51" t="s">
        <v>115</v>
      </c>
    </row>
    <row r="11" spans="1:9" ht="96" customHeight="1" x14ac:dyDescent="0.25">
      <c r="A11" s="16" t="s">
        <v>343</v>
      </c>
      <c r="B11" s="24">
        <v>42158</v>
      </c>
      <c r="C11" s="23" t="s">
        <v>344</v>
      </c>
      <c r="D11" s="26">
        <v>5075.45</v>
      </c>
      <c r="E11" s="25" t="s">
        <v>13</v>
      </c>
      <c r="F11" s="8" t="s">
        <v>345</v>
      </c>
      <c r="G11" s="23"/>
      <c r="H11" s="67" t="s">
        <v>346</v>
      </c>
      <c r="I11" s="51" t="s">
        <v>347</v>
      </c>
    </row>
    <row r="12" spans="1:9" ht="195" x14ac:dyDescent="0.25">
      <c r="A12" s="16" t="s">
        <v>144</v>
      </c>
      <c r="B12" s="24">
        <v>42157</v>
      </c>
      <c r="C12" s="23" t="s">
        <v>242</v>
      </c>
      <c r="D12" s="26">
        <v>9208</v>
      </c>
      <c r="E12" s="25" t="s">
        <v>13</v>
      </c>
      <c r="F12" s="45" t="s">
        <v>304</v>
      </c>
      <c r="G12" s="23"/>
      <c r="H12" s="67" t="s">
        <v>302</v>
      </c>
      <c r="I12" s="51" t="s">
        <v>303</v>
      </c>
    </row>
    <row r="13" spans="1:9" ht="90" x14ac:dyDescent="0.25">
      <c r="A13" s="16" t="s">
        <v>67</v>
      </c>
      <c r="B13" s="24">
        <v>42116</v>
      </c>
      <c r="C13" s="23" t="s">
        <v>68</v>
      </c>
      <c r="D13" s="26">
        <v>10846</v>
      </c>
      <c r="E13" s="25" t="s">
        <v>13</v>
      </c>
      <c r="F13" s="8" t="s">
        <v>69</v>
      </c>
      <c r="G13" s="23"/>
      <c r="H13" s="67" t="s">
        <v>71</v>
      </c>
      <c r="I13" s="51" t="s">
        <v>70</v>
      </c>
    </row>
    <row r="14" spans="1:9" ht="90" x14ac:dyDescent="0.25">
      <c r="A14" s="16" t="s">
        <v>67</v>
      </c>
      <c r="B14" s="24">
        <v>42116</v>
      </c>
      <c r="C14" s="23" t="s">
        <v>214</v>
      </c>
      <c r="D14" s="26">
        <v>3890</v>
      </c>
      <c r="E14" s="25" t="s">
        <v>13</v>
      </c>
      <c r="F14" s="8" t="s">
        <v>213</v>
      </c>
      <c r="G14" s="23"/>
      <c r="H14" s="67" t="s">
        <v>71</v>
      </c>
      <c r="I14" s="51" t="s">
        <v>70</v>
      </c>
    </row>
    <row r="15" spans="1:9" ht="90" x14ac:dyDescent="0.25">
      <c r="A15" s="16" t="s">
        <v>67</v>
      </c>
      <c r="B15" s="24">
        <v>42150</v>
      </c>
      <c r="C15" s="23" t="s">
        <v>284</v>
      </c>
      <c r="D15" s="26">
        <v>13000</v>
      </c>
      <c r="E15" s="25" t="s">
        <v>13</v>
      </c>
      <c r="F15" s="8" t="s">
        <v>365</v>
      </c>
      <c r="G15" s="23"/>
      <c r="H15" s="67" t="s">
        <v>71</v>
      </c>
      <c r="I15" s="51" t="s">
        <v>70</v>
      </c>
    </row>
    <row r="16" spans="1:9" ht="90" x14ac:dyDescent="0.25">
      <c r="A16" s="16" t="s">
        <v>141</v>
      </c>
      <c r="B16" s="24">
        <v>42142</v>
      </c>
      <c r="C16" s="23" t="s">
        <v>18</v>
      </c>
      <c r="D16" s="26">
        <v>900</v>
      </c>
      <c r="E16" s="25" t="s">
        <v>13</v>
      </c>
      <c r="F16" s="8" t="s">
        <v>19</v>
      </c>
      <c r="G16" s="23" t="s">
        <v>10</v>
      </c>
      <c r="H16" s="67" t="s">
        <v>138</v>
      </c>
      <c r="I16" s="51" t="s">
        <v>168</v>
      </c>
    </row>
    <row r="17" spans="1:9" s="49" customFormat="1" ht="90" x14ac:dyDescent="0.25">
      <c r="A17" s="18" t="s">
        <v>305</v>
      </c>
      <c r="B17" s="46" t="s">
        <v>306</v>
      </c>
      <c r="C17" s="47" t="s">
        <v>170</v>
      </c>
      <c r="D17" s="27">
        <v>3000</v>
      </c>
      <c r="E17" s="48" t="s">
        <v>13</v>
      </c>
      <c r="F17" s="45" t="s">
        <v>360</v>
      </c>
      <c r="G17" s="47"/>
      <c r="H17" s="68" t="s">
        <v>98</v>
      </c>
      <c r="I17" s="19" t="s">
        <v>99</v>
      </c>
    </row>
    <row r="18" spans="1:9" ht="90" x14ac:dyDescent="0.25">
      <c r="A18" s="16" t="s">
        <v>250</v>
      </c>
      <c r="B18" s="24">
        <v>42153</v>
      </c>
      <c r="C18" s="23" t="s">
        <v>251</v>
      </c>
      <c r="D18" s="26">
        <v>23320</v>
      </c>
      <c r="E18" s="25" t="s">
        <v>13</v>
      </c>
      <c r="F18" s="8" t="s">
        <v>361</v>
      </c>
      <c r="G18" s="23"/>
      <c r="H18" s="67" t="s">
        <v>252</v>
      </c>
      <c r="I18" s="51" t="s">
        <v>253</v>
      </c>
    </row>
    <row r="19" spans="1:9" ht="45" x14ac:dyDescent="0.25">
      <c r="A19" s="16" t="s">
        <v>6</v>
      </c>
      <c r="B19" s="24">
        <v>42146</v>
      </c>
      <c r="C19" s="23" t="s">
        <v>25</v>
      </c>
      <c r="D19" s="27">
        <v>35000</v>
      </c>
      <c r="E19" s="25" t="s">
        <v>9</v>
      </c>
      <c r="F19" s="8" t="s">
        <v>235</v>
      </c>
      <c r="G19" s="23" t="s">
        <v>10</v>
      </c>
      <c r="H19" s="67" t="s">
        <v>11</v>
      </c>
      <c r="I19" s="51" t="s">
        <v>31</v>
      </c>
    </row>
    <row r="20" spans="1:9" ht="75" x14ac:dyDescent="0.25">
      <c r="A20" s="16" t="s">
        <v>6</v>
      </c>
      <c r="B20" s="24">
        <v>42160</v>
      </c>
      <c r="C20" s="23" t="s">
        <v>396</v>
      </c>
      <c r="D20" s="27">
        <v>10000</v>
      </c>
      <c r="E20" s="25" t="s">
        <v>13</v>
      </c>
      <c r="F20" s="11" t="s">
        <v>376</v>
      </c>
      <c r="G20" s="23"/>
      <c r="H20" s="67" t="s">
        <v>348</v>
      </c>
      <c r="I20" s="51" t="s">
        <v>349</v>
      </c>
    </row>
    <row r="21" spans="1:9" ht="90" x14ac:dyDescent="0.25">
      <c r="A21" s="16" t="s">
        <v>162</v>
      </c>
      <c r="B21" s="24">
        <v>42144</v>
      </c>
      <c r="C21" s="23" t="s">
        <v>163</v>
      </c>
      <c r="D21" s="26">
        <v>2970</v>
      </c>
      <c r="E21" s="25" t="s">
        <v>13</v>
      </c>
      <c r="F21" s="8" t="s">
        <v>164</v>
      </c>
      <c r="G21" s="23"/>
      <c r="H21" s="67" t="s">
        <v>165</v>
      </c>
      <c r="I21" s="51" t="s">
        <v>166</v>
      </c>
    </row>
    <row r="22" spans="1:9" ht="90" x14ac:dyDescent="0.25">
      <c r="A22" s="16" t="s">
        <v>162</v>
      </c>
      <c r="B22" s="24">
        <v>42159</v>
      </c>
      <c r="C22" s="23" t="s">
        <v>350</v>
      </c>
      <c r="D22" s="26">
        <v>28419</v>
      </c>
      <c r="E22" s="25" t="s">
        <v>13</v>
      </c>
      <c r="F22" s="8" t="s">
        <v>405</v>
      </c>
      <c r="G22" s="23"/>
      <c r="H22" s="67" t="s">
        <v>165</v>
      </c>
      <c r="I22" s="51" t="s">
        <v>166</v>
      </c>
    </row>
    <row r="23" spans="1:9" ht="90" x14ac:dyDescent="0.25">
      <c r="A23" s="16" t="s">
        <v>130</v>
      </c>
      <c r="B23" s="24">
        <v>42149</v>
      </c>
      <c r="C23" s="23" t="s">
        <v>159</v>
      </c>
      <c r="D23" s="26">
        <v>2700</v>
      </c>
      <c r="E23" s="25" t="s">
        <v>157</v>
      </c>
      <c r="F23" s="8" t="s">
        <v>160</v>
      </c>
      <c r="G23" s="23"/>
      <c r="H23" s="67" t="s">
        <v>133</v>
      </c>
      <c r="I23" s="51" t="s">
        <v>134</v>
      </c>
    </row>
    <row r="24" spans="1:9" ht="90" x14ac:dyDescent="0.25">
      <c r="A24" s="16" t="s">
        <v>130</v>
      </c>
      <c r="B24" s="24" t="s">
        <v>171</v>
      </c>
      <c r="C24" s="23" t="s">
        <v>131</v>
      </c>
      <c r="D24" s="26">
        <v>2468</v>
      </c>
      <c r="E24" s="25" t="s">
        <v>13</v>
      </c>
      <c r="F24" s="22" t="s">
        <v>132</v>
      </c>
      <c r="G24" s="23" t="s">
        <v>82</v>
      </c>
      <c r="H24" s="67" t="s">
        <v>133</v>
      </c>
      <c r="I24" s="51" t="s">
        <v>134</v>
      </c>
    </row>
    <row r="25" spans="1:9" ht="90" x14ac:dyDescent="0.25">
      <c r="A25" s="16" t="s">
        <v>130</v>
      </c>
      <c r="B25" s="24">
        <v>42156</v>
      </c>
      <c r="C25" s="23" t="s">
        <v>280</v>
      </c>
      <c r="D25" s="27">
        <v>413</v>
      </c>
      <c r="E25" s="25" t="s">
        <v>13</v>
      </c>
      <c r="F25" s="11" t="s">
        <v>282</v>
      </c>
      <c r="G25" s="23"/>
      <c r="H25" s="67" t="s">
        <v>133</v>
      </c>
      <c r="I25" s="51" t="s">
        <v>134</v>
      </c>
    </row>
    <row r="26" spans="1:9" ht="90" x14ac:dyDescent="0.25">
      <c r="A26" s="16" t="s">
        <v>130</v>
      </c>
      <c r="B26" s="24">
        <v>42157</v>
      </c>
      <c r="C26" s="23" t="s">
        <v>283</v>
      </c>
      <c r="D26" s="27">
        <v>730</v>
      </c>
      <c r="E26" s="25" t="s">
        <v>13</v>
      </c>
      <c r="F26" s="11" t="s">
        <v>406</v>
      </c>
      <c r="G26" s="23"/>
      <c r="H26" s="67" t="s">
        <v>133</v>
      </c>
      <c r="I26" s="51" t="s">
        <v>134</v>
      </c>
    </row>
    <row r="27" spans="1:9" ht="75" x14ac:dyDescent="0.25">
      <c r="A27" s="16" t="s">
        <v>351</v>
      </c>
      <c r="B27" s="24">
        <v>42159</v>
      </c>
      <c r="C27" s="23" t="s">
        <v>352</v>
      </c>
      <c r="D27" s="27">
        <v>4733</v>
      </c>
      <c r="E27" s="25" t="s">
        <v>13</v>
      </c>
      <c r="F27" s="11" t="s">
        <v>353</v>
      </c>
      <c r="G27" s="23"/>
      <c r="H27" s="67" t="s">
        <v>176</v>
      </c>
      <c r="I27" s="51" t="s">
        <v>177</v>
      </c>
    </row>
    <row r="28" spans="1:9" ht="90" x14ac:dyDescent="0.25">
      <c r="A28" s="16" t="s">
        <v>94</v>
      </c>
      <c r="B28" s="24">
        <v>42156</v>
      </c>
      <c r="C28" s="23" t="s">
        <v>278</v>
      </c>
      <c r="D28" s="27">
        <v>50313</v>
      </c>
      <c r="E28" s="25" t="s">
        <v>13</v>
      </c>
      <c r="F28" s="11" t="s">
        <v>279</v>
      </c>
      <c r="G28" s="23"/>
      <c r="H28" s="67" t="s">
        <v>96</v>
      </c>
      <c r="I28" s="51" t="s">
        <v>97</v>
      </c>
    </row>
    <row r="29" spans="1:9" ht="45" x14ac:dyDescent="0.25">
      <c r="A29" s="16"/>
      <c r="B29" s="24"/>
      <c r="C29" s="23"/>
      <c r="D29" s="26">
        <v>4751</v>
      </c>
      <c r="E29" s="25" t="s">
        <v>13</v>
      </c>
      <c r="F29" s="11" t="s">
        <v>357</v>
      </c>
      <c r="G29" s="23"/>
      <c r="H29" s="67" t="s">
        <v>167</v>
      </c>
      <c r="I29" s="51" t="s">
        <v>107</v>
      </c>
    </row>
    <row r="30" spans="1:9" x14ac:dyDescent="0.25">
      <c r="A30" s="291" t="s">
        <v>255</v>
      </c>
      <c r="B30" s="292"/>
      <c r="C30" s="292"/>
      <c r="D30" s="292"/>
      <c r="E30" s="292"/>
      <c r="F30" s="292"/>
      <c r="G30" s="292"/>
      <c r="H30" s="292"/>
      <c r="I30" s="293"/>
    </row>
    <row r="31" spans="1:9" ht="75" x14ac:dyDescent="0.25">
      <c r="A31" s="16" t="s">
        <v>262</v>
      </c>
      <c r="B31" s="24">
        <v>42157</v>
      </c>
      <c r="C31" s="39" t="s">
        <v>263</v>
      </c>
      <c r="D31" s="26">
        <v>6000</v>
      </c>
      <c r="E31" s="25" t="s">
        <v>13</v>
      </c>
      <c r="F31" s="11" t="s">
        <v>366</v>
      </c>
      <c r="G31" s="23"/>
      <c r="H31" s="67" t="s">
        <v>264</v>
      </c>
      <c r="I31" s="51" t="s">
        <v>265</v>
      </c>
    </row>
    <row r="32" spans="1:9" ht="45" x14ac:dyDescent="0.25">
      <c r="A32" s="16" t="s">
        <v>247</v>
      </c>
      <c r="B32" s="24">
        <v>42158</v>
      </c>
      <c r="C32" s="23" t="s">
        <v>266</v>
      </c>
      <c r="D32" s="26">
        <v>2000</v>
      </c>
      <c r="E32" s="25" t="s">
        <v>13</v>
      </c>
      <c r="F32" s="8" t="s">
        <v>363</v>
      </c>
      <c r="G32" s="23"/>
      <c r="H32" s="67" t="s">
        <v>248</v>
      </c>
      <c r="I32" s="51" t="s">
        <v>249</v>
      </c>
    </row>
    <row r="33" spans="1:9" ht="45" x14ac:dyDescent="0.25">
      <c r="A33" s="16" t="s">
        <v>247</v>
      </c>
      <c r="B33" s="24">
        <v>42158</v>
      </c>
      <c r="C33" s="23" t="s">
        <v>341</v>
      </c>
      <c r="D33" s="26">
        <v>3000</v>
      </c>
      <c r="E33" s="25" t="s">
        <v>157</v>
      </c>
      <c r="F33" s="8" t="s">
        <v>342</v>
      </c>
      <c r="G33" s="23"/>
      <c r="H33" s="67" t="s">
        <v>248</v>
      </c>
      <c r="I33" s="51" t="s">
        <v>249</v>
      </c>
    </row>
    <row r="34" spans="1:9" x14ac:dyDescent="0.25">
      <c r="A34" s="291" t="s">
        <v>256</v>
      </c>
      <c r="B34" s="292"/>
      <c r="C34" s="292"/>
      <c r="D34" s="292"/>
      <c r="E34" s="292"/>
      <c r="F34" s="292"/>
      <c r="G34" s="292"/>
      <c r="H34" s="292"/>
      <c r="I34" s="293"/>
    </row>
    <row r="35" spans="1:9" ht="30" x14ac:dyDescent="0.25">
      <c r="A35" s="16" t="s">
        <v>186</v>
      </c>
      <c r="B35" s="24">
        <v>41898</v>
      </c>
      <c r="C35" s="23" t="s">
        <v>393</v>
      </c>
      <c r="D35" s="26">
        <v>1000</v>
      </c>
      <c r="E35" s="25" t="s">
        <v>13</v>
      </c>
      <c r="F35" s="11" t="s">
        <v>281</v>
      </c>
      <c r="G35" s="23" t="s">
        <v>82</v>
      </c>
      <c r="H35" s="67" t="s">
        <v>184</v>
      </c>
      <c r="I35" s="51" t="s">
        <v>185</v>
      </c>
    </row>
    <row r="36" spans="1:9" ht="30" x14ac:dyDescent="0.25">
      <c r="A36" s="16" t="s">
        <v>186</v>
      </c>
      <c r="B36" s="24">
        <v>42158</v>
      </c>
      <c r="C36" s="23" t="s">
        <v>386</v>
      </c>
      <c r="D36" s="26">
        <v>1000</v>
      </c>
      <c r="E36" s="25" t="s">
        <v>13</v>
      </c>
      <c r="F36" s="11" t="s">
        <v>271</v>
      </c>
      <c r="G36" s="23"/>
      <c r="H36" s="67" t="s">
        <v>184</v>
      </c>
      <c r="I36" s="51" t="s">
        <v>185</v>
      </c>
    </row>
    <row r="37" spans="1:9" ht="30" x14ac:dyDescent="0.25">
      <c r="A37" s="16" t="s">
        <v>189</v>
      </c>
      <c r="B37" s="24">
        <v>42158</v>
      </c>
      <c r="C37" s="23" t="s">
        <v>385</v>
      </c>
      <c r="D37" s="26">
        <v>10000</v>
      </c>
      <c r="E37" s="25" t="s">
        <v>13</v>
      </c>
      <c r="F37" s="11" t="s">
        <v>272</v>
      </c>
      <c r="G37" s="23"/>
      <c r="H37" s="67" t="s">
        <v>273</v>
      </c>
      <c r="I37" s="51" t="s">
        <v>274</v>
      </c>
    </row>
    <row r="38" spans="1:9" ht="45" x14ac:dyDescent="0.25">
      <c r="A38" s="16" t="s">
        <v>199</v>
      </c>
      <c r="B38" s="24">
        <v>42143</v>
      </c>
      <c r="C38" s="23" t="s">
        <v>267</v>
      </c>
      <c r="D38" s="26">
        <v>1520</v>
      </c>
      <c r="E38" s="25" t="s">
        <v>13</v>
      </c>
      <c r="F38" s="11" t="s">
        <v>268</v>
      </c>
      <c r="G38" s="23"/>
      <c r="H38" s="67" t="s">
        <v>269</v>
      </c>
      <c r="I38" s="51" t="s">
        <v>270</v>
      </c>
    </row>
    <row r="39" spans="1:9" ht="150" x14ac:dyDescent="0.25">
      <c r="A39" s="16" t="s">
        <v>144</v>
      </c>
      <c r="B39" s="24">
        <v>42156</v>
      </c>
      <c r="C39" s="23" t="s">
        <v>236</v>
      </c>
      <c r="D39" s="26">
        <v>-8689</v>
      </c>
      <c r="E39" s="25" t="s">
        <v>13</v>
      </c>
      <c r="F39" s="8" t="s">
        <v>358</v>
      </c>
      <c r="G39" s="23"/>
      <c r="H39" s="67" t="s">
        <v>364</v>
      </c>
      <c r="I39" s="51" t="s">
        <v>237</v>
      </c>
    </row>
    <row r="40" spans="1:9" ht="52.5" customHeight="1" x14ac:dyDescent="0.25">
      <c r="A40" s="16" t="s">
        <v>144</v>
      </c>
      <c r="B40" s="24">
        <v>42156</v>
      </c>
      <c r="C40" s="23" t="s">
        <v>236</v>
      </c>
      <c r="D40" s="26">
        <v>8689</v>
      </c>
      <c r="E40" s="25" t="s">
        <v>13</v>
      </c>
      <c r="F40" s="11"/>
      <c r="G40" s="23"/>
      <c r="H40" s="67" t="s">
        <v>285</v>
      </c>
      <c r="I40" s="51" t="s">
        <v>286</v>
      </c>
    </row>
    <row r="41" spans="1:9" ht="45" x14ac:dyDescent="0.25">
      <c r="A41" s="51" t="s">
        <v>144</v>
      </c>
      <c r="B41" s="24">
        <v>42129</v>
      </c>
      <c r="C41" s="23" t="s">
        <v>46</v>
      </c>
      <c r="D41" s="26">
        <v>13033</v>
      </c>
      <c r="E41" s="25" t="s">
        <v>13</v>
      </c>
      <c r="F41" s="10" t="s">
        <v>139</v>
      </c>
      <c r="G41" s="23"/>
      <c r="H41" s="67" t="s">
        <v>48</v>
      </c>
      <c r="I41" s="51" t="s">
        <v>47</v>
      </c>
    </row>
    <row r="42" spans="1:9" ht="60" x14ac:dyDescent="0.25">
      <c r="A42" s="51" t="s">
        <v>144</v>
      </c>
      <c r="B42" s="38">
        <v>42129</v>
      </c>
      <c r="C42" s="23" t="s">
        <v>46</v>
      </c>
      <c r="D42" s="26">
        <v>-13033</v>
      </c>
      <c r="E42" s="25" t="s">
        <v>13</v>
      </c>
      <c r="F42" s="10" t="s">
        <v>145</v>
      </c>
      <c r="G42" s="23"/>
      <c r="H42" s="67" t="s">
        <v>49</v>
      </c>
      <c r="I42" s="51" t="s">
        <v>50</v>
      </c>
    </row>
    <row r="43" spans="1:9" ht="105" x14ac:dyDescent="0.25">
      <c r="A43" s="16" t="s">
        <v>144</v>
      </c>
      <c r="B43" s="38">
        <v>42157</v>
      </c>
      <c r="C43" s="23" t="s">
        <v>242</v>
      </c>
      <c r="D43" s="26">
        <v>-5792</v>
      </c>
      <c r="E43" s="25" t="s">
        <v>13</v>
      </c>
      <c r="F43" s="10" t="s">
        <v>289</v>
      </c>
      <c r="G43" s="23"/>
      <c r="H43" s="67" t="s">
        <v>288</v>
      </c>
      <c r="I43" s="51" t="s">
        <v>287</v>
      </c>
    </row>
    <row r="44" spans="1:9" ht="60" x14ac:dyDescent="0.25">
      <c r="A44" s="16" t="s">
        <v>33</v>
      </c>
      <c r="B44" s="24">
        <v>42142</v>
      </c>
      <c r="C44" s="23" t="s">
        <v>35</v>
      </c>
      <c r="D44" s="26">
        <v>1500</v>
      </c>
      <c r="E44" s="25" t="s">
        <v>13</v>
      </c>
      <c r="F44" s="11" t="s">
        <v>36</v>
      </c>
      <c r="G44" s="23" t="s">
        <v>10</v>
      </c>
      <c r="H44" s="67" t="s">
        <v>37</v>
      </c>
      <c r="I44" s="51" t="s">
        <v>38</v>
      </c>
    </row>
    <row r="45" spans="1:9" ht="30" x14ac:dyDescent="0.25">
      <c r="A45" s="16" t="s">
        <v>51</v>
      </c>
      <c r="B45" s="24">
        <v>42142</v>
      </c>
      <c r="C45" s="23" t="s">
        <v>309</v>
      </c>
      <c r="D45" s="26">
        <v>2000</v>
      </c>
      <c r="E45" s="25" t="s">
        <v>13</v>
      </c>
      <c r="F45" s="11" t="s">
        <v>310</v>
      </c>
      <c r="G45" s="23"/>
      <c r="H45" s="67" t="s">
        <v>276</v>
      </c>
      <c r="I45" s="51" t="s">
        <v>277</v>
      </c>
    </row>
    <row r="46" spans="1:9" ht="45" x14ac:dyDescent="0.25">
      <c r="A46" s="16" t="s">
        <v>61</v>
      </c>
      <c r="B46" s="24" t="s">
        <v>171</v>
      </c>
      <c r="C46" s="23"/>
      <c r="D46" s="26">
        <v>1200</v>
      </c>
      <c r="E46" s="25" t="s">
        <v>13</v>
      </c>
      <c r="F46" s="18" t="s">
        <v>311</v>
      </c>
      <c r="G46" s="23" t="s">
        <v>82</v>
      </c>
      <c r="H46" s="67" t="s">
        <v>188</v>
      </c>
      <c r="I46" s="51" t="s">
        <v>187</v>
      </c>
    </row>
    <row r="47" spans="1:9" x14ac:dyDescent="0.25">
      <c r="A47" s="291" t="s">
        <v>257</v>
      </c>
      <c r="B47" s="292"/>
      <c r="C47" s="292"/>
      <c r="D47" s="292"/>
      <c r="E47" s="292"/>
      <c r="F47" s="292"/>
      <c r="G47" s="292"/>
      <c r="H47" s="292"/>
      <c r="I47" s="293"/>
    </row>
    <row r="48" spans="1:9" ht="60" x14ac:dyDescent="0.25">
      <c r="A48" s="16" t="s">
        <v>151</v>
      </c>
      <c r="B48" s="24">
        <v>42151</v>
      </c>
      <c r="C48" s="23" t="s">
        <v>152</v>
      </c>
      <c r="D48" s="26">
        <v>10000</v>
      </c>
      <c r="E48" s="25" t="s">
        <v>13</v>
      </c>
      <c r="F48" s="11" t="s">
        <v>153</v>
      </c>
      <c r="G48" s="23"/>
      <c r="H48" s="67" t="s">
        <v>154</v>
      </c>
      <c r="I48" s="51" t="s">
        <v>155</v>
      </c>
    </row>
    <row r="49" spans="1:9" ht="135" x14ac:dyDescent="0.25">
      <c r="A49" s="51" t="s">
        <v>40</v>
      </c>
      <c r="B49" s="24">
        <v>42135</v>
      </c>
      <c r="C49" s="23" t="s">
        <v>41</v>
      </c>
      <c r="D49" s="26">
        <v>23324</v>
      </c>
      <c r="E49" s="25" t="s">
        <v>13</v>
      </c>
      <c r="F49" s="8" t="s">
        <v>142</v>
      </c>
      <c r="G49" s="23" t="s">
        <v>10</v>
      </c>
      <c r="H49" s="67" t="s">
        <v>42</v>
      </c>
      <c r="I49" s="51" t="s">
        <v>43</v>
      </c>
    </row>
    <row r="50" spans="1:9" ht="75" x14ac:dyDescent="0.25">
      <c r="A50" s="16" t="s">
        <v>243</v>
      </c>
      <c r="B50" s="24">
        <v>42152</v>
      </c>
      <c r="C50" s="23" t="s">
        <v>244</v>
      </c>
      <c r="D50" s="26">
        <v>39648</v>
      </c>
      <c r="E50" s="25" t="s">
        <v>13</v>
      </c>
      <c r="F50" s="8" t="s">
        <v>312</v>
      </c>
      <c r="G50" s="23"/>
      <c r="H50" s="67" t="s">
        <v>245</v>
      </c>
      <c r="I50" s="51" t="s">
        <v>246</v>
      </c>
    </row>
    <row r="51" spans="1:9" ht="105" x14ac:dyDescent="0.25">
      <c r="A51" s="16" t="s">
        <v>238</v>
      </c>
      <c r="B51" s="24">
        <v>42157</v>
      </c>
      <c r="C51" s="23" t="s">
        <v>387</v>
      </c>
      <c r="D51" s="26">
        <v>35000</v>
      </c>
      <c r="E51" s="25" t="s">
        <v>13</v>
      </c>
      <c r="F51" s="8" t="s">
        <v>241</v>
      </c>
      <c r="G51" s="23"/>
      <c r="H51" s="67" t="s">
        <v>240</v>
      </c>
      <c r="I51" s="51" t="s">
        <v>239</v>
      </c>
    </row>
    <row r="52" spans="1:9" ht="30" x14ac:dyDescent="0.25">
      <c r="A52" s="16"/>
      <c r="B52" s="24"/>
      <c r="C52" s="23"/>
      <c r="D52" s="26">
        <v>5999</v>
      </c>
      <c r="E52" s="25" t="s">
        <v>290</v>
      </c>
      <c r="F52" s="8" t="s">
        <v>291</v>
      </c>
      <c r="G52" s="23"/>
      <c r="H52" s="67" t="s">
        <v>292</v>
      </c>
      <c r="I52" s="51" t="s">
        <v>293</v>
      </c>
    </row>
    <row r="53" spans="1:9" ht="60" x14ac:dyDescent="0.25">
      <c r="A53" s="51"/>
      <c r="B53" s="24"/>
      <c r="C53" s="23"/>
      <c r="D53" s="26">
        <v>-300000</v>
      </c>
      <c r="E53" s="25" t="s">
        <v>13</v>
      </c>
      <c r="F53" s="8" t="s">
        <v>307</v>
      </c>
      <c r="G53" s="23"/>
      <c r="H53" s="67" t="s">
        <v>45</v>
      </c>
      <c r="I53" s="51" t="s">
        <v>44</v>
      </c>
    </row>
    <row r="54" spans="1:9" x14ac:dyDescent="0.25">
      <c r="A54" s="291" t="s">
        <v>258</v>
      </c>
      <c r="B54" s="292"/>
      <c r="C54" s="292"/>
      <c r="D54" s="292"/>
      <c r="E54" s="292"/>
      <c r="F54" s="292"/>
      <c r="G54" s="292"/>
      <c r="H54" s="292"/>
      <c r="I54" s="293"/>
    </row>
    <row r="55" spans="1:9" ht="60" x14ac:dyDescent="0.25">
      <c r="A55" s="16" t="s">
        <v>189</v>
      </c>
      <c r="B55" s="24">
        <v>41858</v>
      </c>
      <c r="C55" s="23" t="s">
        <v>392</v>
      </c>
      <c r="D55" s="26">
        <v>15000</v>
      </c>
      <c r="E55" s="25" t="s">
        <v>13</v>
      </c>
      <c r="F55" s="18" t="s">
        <v>374</v>
      </c>
      <c r="G55" s="23" t="s">
        <v>82</v>
      </c>
      <c r="H55" s="67" t="s">
        <v>367</v>
      </c>
      <c r="I55" s="51" t="s">
        <v>368</v>
      </c>
    </row>
    <row r="56" spans="1:9" ht="45" x14ac:dyDescent="0.25">
      <c r="A56" s="16" t="s">
        <v>144</v>
      </c>
      <c r="B56" s="24">
        <v>42130</v>
      </c>
      <c r="C56" s="23" t="s">
        <v>117</v>
      </c>
      <c r="D56" s="26">
        <v>2349</v>
      </c>
      <c r="E56" s="25" t="s">
        <v>13</v>
      </c>
      <c r="F56" s="8" t="s">
        <v>118</v>
      </c>
      <c r="G56" s="23"/>
      <c r="H56" s="67" t="s">
        <v>119</v>
      </c>
      <c r="I56" s="51" t="s">
        <v>120</v>
      </c>
    </row>
    <row r="57" spans="1:9" ht="75" x14ac:dyDescent="0.25">
      <c r="A57" s="16" t="s">
        <v>144</v>
      </c>
      <c r="B57" s="24">
        <v>42158</v>
      </c>
      <c r="C57" s="23" t="s">
        <v>275</v>
      </c>
      <c r="D57" s="26">
        <v>9500</v>
      </c>
      <c r="E57" s="25" t="s">
        <v>13</v>
      </c>
      <c r="F57" s="8" t="s">
        <v>407</v>
      </c>
      <c r="G57" s="23"/>
      <c r="H57" s="67" t="s">
        <v>12</v>
      </c>
      <c r="I57" s="51" t="s">
        <v>369</v>
      </c>
    </row>
    <row r="58" spans="1:9" ht="30" x14ac:dyDescent="0.25">
      <c r="A58" s="16" t="s">
        <v>6</v>
      </c>
      <c r="B58" s="24">
        <v>42152</v>
      </c>
      <c r="C58" s="23" t="s">
        <v>146</v>
      </c>
      <c r="D58" s="26"/>
      <c r="E58" s="25" t="s">
        <v>13</v>
      </c>
      <c r="F58" s="8" t="s">
        <v>375</v>
      </c>
      <c r="G58" s="23"/>
      <c r="H58" s="67" t="s">
        <v>12</v>
      </c>
      <c r="I58" s="51"/>
    </row>
    <row r="59" spans="1:9" ht="105" x14ac:dyDescent="0.25">
      <c r="A59" s="16" t="s">
        <v>39</v>
      </c>
      <c r="B59" s="24">
        <v>42143</v>
      </c>
      <c r="C59" s="23" t="s">
        <v>161</v>
      </c>
      <c r="D59" s="26">
        <v>6560</v>
      </c>
      <c r="E59" s="25" t="s">
        <v>13</v>
      </c>
      <c r="F59" s="8" t="s">
        <v>371</v>
      </c>
      <c r="G59" s="23"/>
      <c r="H59" s="67" t="s">
        <v>12</v>
      </c>
      <c r="I59" s="51"/>
    </row>
    <row r="60" spans="1:9" ht="75" x14ac:dyDescent="0.25">
      <c r="A60" s="16" t="s">
        <v>61</v>
      </c>
      <c r="B60" s="24">
        <v>42115</v>
      </c>
      <c r="C60" s="23" t="s">
        <v>62</v>
      </c>
      <c r="D60" s="26">
        <v>8459</v>
      </c>
      <c r="E60" s="25" t="s">
        <v>13</v>
      </c>
      <c r="F60" s="8" t="s">
        <v>372</v>
      </c>
      <c r="G60" s="23"/>
      <c r="H60" s="67" t="s">
        <v>12</v>
      </c>
      <c r="I60" s="51" t="s">
        <v>370</v>
      </c>
    </row>
    <row r="61" spans="1:9" x14ac:dyDescent="0.25">
      <c r="A61" s="291" t="s">
        <v>259</v>
      </c>
      <c r="B61" s="292"/>
      <c r="C61" s="292"/>
      <c r="D61" s="292"/>
      <c r="E61" s="292"/>
      <c r="F61" s="292"/>
      <c r="G61" s="292"/>
      <c r="H61" s="292"/>
      <c r="I61" s="293"/>
    </row>
    <row r="62" spans="1:9" ht="45" x14ac:dyDescent="0.25">
      <c r="A62" s="16" t="s">
        <v>144</v>
      </c>
      <c r="B62" s="24">
        <v>42157</v>
      </c>
      <c r="C62" s="23" t="s">
        <v>242</v>
      </c>
      <c r="D62" s="26">
        <v>5000</v>
      </c>
      <c r="E62" s="25" t="s">
        <v>13</v>
      </c>
      <c r="F62" s="45" t="s">
        <v>301</v>
      </c>
      <c r="G62" s="23"/>
      <c r="H62" s="67" t="s">
        <v>191</v>
      </c>
      <c r="I62" s="51" t="s">
        <v>190</v>
      </c>
    </row>
    <row r="63" spans="1:9" ht="30" x14ac:dyDescent="0.25">
      <c r="A63" s="16" t="s">
        <v>14</v>
      </c>
      <c r="B63" s="24">
        <v>42150</v>
      </c>
      <c r="C63" s="23" t="s">
        <v>15</v>
      </c>
      <c r="D63" s="26" t="s">
        <v>10</v>
      </c>
      <c r="E63" s="25" t="s">
        <v>10</v>
      </c>
      <c r="F63" s="8" t="s">
        <v>16</v>
      </c>
      <c r="G63" s="23" t="s">
        <v>10</v>
      </c>
      <c r="H63" s="67" t="s">
        <v>17</v>
      </c>
      <c r="I63" s="51" t="s">
        <v>106</v>
      </c>
    </row>
    <row r="64" spans="1:9" ht="60" x14ac:dyDescent="0.25">
      <c r="A64" s="16" t="s">
        <v>6</v>
      </c>
      <c r="B64" s="24">
        <v>42144</v>
      </c>
      <c r="C64" s="23" t="s">
        <v>24</v>
      </c>
      <c r="D64" s="26">
        <v>5725</v>
      </c>
      <c r="E64" s="25" t="s">
        <v>13</v>
      </c>
      <c r="F64" s="8" t="s">
        <v>100</v>
      </c>
      <c r="G64" s="23"/>
      <c r="H64" s="67" t="s">
        <v>23</v>
      </c>
      <c r="I64" s="51" t="s">
        <v>26</v>
      </c>
    </row>
    <row r="65" spans="1:9" ht="30" x14ac:dyDescent="0.25">
      <c r="A65" s="16" t="s">
        <v>129</v>
      </c>
      <c r="B65" s="24">
        <v>42150</v>
      </c>
      <c r="C65" s="23" t="s">
        <v>156</v>
      </c>
      <c r="D65" s="26">
        <v>1400</v>
      </c>
      <c r="E65" s="25" t="s">
        <v>157</v>
      </c>
      <c r="F65" s="8" t="s">
        <v>158</v>
      </c>
      <c r="G65" s="23"/>
      <c r="H65" s="67" t="s">
        <v>123</v>
      </c>
      <c r="I65" s="51" t="s">
        <v>124</v>
      </c>
    </row>
    <row r="66" spans="1:9" ht="45" x14ac:dyDescent="0.25">
      <c r="A66" s="16" t="s">
        <v>129</v>
      </c>
      <c r="B66" s="24">
        <v>42131</v>
      </c>
      <c r="C66" s="23" t="s">
        <v>121</v>
      </c>
      <c r="D66" s="26">
        <v>2754</v>
      </c>
      <c r="E66" s="25" t="s">
        <v>13</v>
      </c>
      <c r="F66" s="8" t="s">
        <v>122</v>
      </c>
      <c r="G66" s="23"/>
      <c r="H66" s="67" t="s">
        <v>123</v>
      </c>
      <c r="I66" s="51" t="s">
        <v>124</v>
      </c>
    </row>
    <row r="67" spans="1:9" ht="30" x14ac:dyDescent="0.25">
      <c r="A67" s="16" t="s">
        <v>90</v>
      </c>
      <c r="B67" s="24">
        <v>42033</v>
      </c>
      <c r="C67" s="23" t="s">
        <v>91</v>
      </c>
      <c r="D67" s="26">
        <v>41183</v>
      </c>
      <c r="E67" s="25" t="s">
        <v>13</v>
      </c>
      <c r="F67" s="50" t="s">
        <v>313</v>
      </c>
      <c r="G67" s="23" t="s">
        <v>82</v>
      </c>
      <c r="H67" s="67" t="s">
        <v>92</v>
      </c>
      <c r="I67" s="51" t="s">
        <v>93</v>
      </c>
    </row>
    <row r="68" spans="1:9" ht="30" x14ac:dyDescent="0.25">
      <c r="A68" s="16" t="s">
        <v>90</v>
      </c>
      <c r="B68" s="24">
        <v>42024</v>
      </c>
      <c r="C68" s="23" t="s">
        <v>391</v>
      </c>
      <c r="D68" s="26">
        <v>3000</v>
      </c>
      <c r="E68" s="25" t="s">
        <v>13</v>
      </c>
      <c r="F68" s="18" t="s">
        <v>193</v>
      </c>
      <c r="G68" s="23" t="s">
        <v>82</v>
      </c>
      <c r="H68" s="67" t="s">
        <v>92</v>
      </c>
      <c r="I68" s="51" t="s">
        <v>93</v>
      </c>
    </row>
    <row r="69" spans="1:9" x14ac:dyDescent="0.25">
      <c r="A69" s="291" t="s">
        <v>408</v>
      </c>
      <c r="B69" s="292"/>
      <c r="C69" s="292"/>
      <c r="D69" s="292"/>
      <c r="E69" s="292"/>
      <c r="F69" s="292"/>
      <c r="G69" s="292"/>
      <c r="H69" s="292"/>
      <c r="I69" s="293"/>
    </row>
    <row r="70" spans="1:9" ht="45" x14ac:dyDescent="0.25">
      <c r="A70" s="16" t="s">
        <v>314</v>
      </c>
      <c r="B70" s="24">
        <v>42158</v>
      </c>
      <c r="C70" s="23" t="s">
        <v>315</v>
      </c>
      <c r="D70" s="26">
        <v>4000</v>
      </c>
      <c r="E70" s="25" t="s">
        <v>13</v>
      </c>
      <c r="F70" s="8" t="s">
        <v>316</v>
      </c>
      <c r="G70" s="23"/>
      <c r="H70" s="67" t="s">
        <v>191</v>
      </c>
      <c r="I70" s="51" t="s">
        <v>317</v>
      </c>
    </row>
    <row r="71" spans="1:9" ht="45" x14ac:dyDescent="0.25">
      <c r="A71" s="16" t="s">
        <v>314</v>
      </c>
      <c r="B71" s="24">
        <v>42158</v>
      </c>
      <c r="C71" s="23" t="s">
        <v>318</v>
      </c>
      <c r="D71" s="26">
        <v>2000</v>
      </c>
      <c r="E71" s="25" t="s">
        <v>13</v>
      </c>
      <c r="F71" s="8" t="s">
        <v>319</v>
      </c>
      <c r="G71" s="23"/>
      <c r="H71" s="67" t="s">
        <v>191</v>
      </c>
      <c r="I71" s="51" t="s">
        <v>317</v>
      </c>
    </row>
    <row r="72" spans="1:9" ht="30" x14ac:dyDescent="0.25">
      <c r="A72" s="16" t="s">
        <v>101</v>
      </c>
      <c r="B72" s="24">
        <v>42151</v>
      </c>
      <c r="C72" s="23" t="s">
        <v>147</v>
      </c>
      <c r="D72" s="26">
        <v>3777</v>
      </c>
      <c r="E72" s="25" t="s">
        <v>13</v>
      </c>
      <c r="F72" s="8" t="s">
        <v>148</v>
      </c>
      <c r="G72" s="23"/>
      <c r="H72" s="67" t="s">
        <v>149</v>
      </c>
      <c r="I72" s="51" t="s">
        <v>150</v>
      </c>
    </row>
    <row r="73" spans="1:9" ht="15" customHeight="1" x14ac:dyDescent="0.25">
      <c r="A73" s="291" t="s">
        <v>261</v>
      </c>
      <c r="B73" s="292"/>
      <c r="C73" s="292"/>
      <c r="D73" s="292"/>
      <c r="E73" s="292"/>
      <c r="F73" s="292"/>
      <c r="G73" s="292"/>
      <c r="H73" s="292"/>
      <c r="I73" s="293"/>
    </row>
    <row r="74" spans="1:9" ht="30" x14ac:dyDescent="0.25">
      <c r="A74" s="16" t="s">
        <v>337</v>
      </c>
      <c r="B74" s="24">
        <v>42153</v>
      </c>
      <c r="C74" s="23" t="s">
        <v>338</v>
      </c>
      <c r="D74" s="26">
        <v>5837</v>
      </c>
      <c r="E74" s="25" t="s">
        <v>13</v>
      </c>
      <c r="F74" s="8" t="s">
        <v>339</v>
      </c>
      <c r="G74" s="23"/>
      <c r="H74" s="67" t="s">
        <v>22</v>
      </c>
      <c r="I74" s="51" t="s">
        <v>30</v>
      </c>
    </row>
    <row r="75" spans="1:9" ht="67.5" customHeight="1" x14ac:dyDescent="0.25">
      <c r="A75" s="16" t="s">
        <v>83</v>
      </c>
      <c r="B75" s="24">
        <v>42101</v>
      </c>
      <c r="C75" s="23" t="s">
        <v>84</v>
      </c>
      <c r="D75" s="26">
        <v>2450</v>
      </c>
      <c r="E75" s="25" t="s">
        <v>13</v>
      </c>
      <c r="F75" s="8" t="s">
        <v>373</v>
      </c>
      <c r="G75" s="23"/>
      <c r="H75" s="67" t="s">
        <v>85</v>
      </c>
      <c r="I75" s="51" t="s">
        <v>330</v>
      </c>
    </row>
    <row r="76" spans="1:9" ht="30" x14ac:dyDescent="0.25">
      <c r="A76" s="16" t="s">
        <v>189</v>
      </c>
      <c r="B76" s="24">
        <v>41975</v>
      </c>
      <c r="C76" s="23" t="s">
        <v>390</v>
      </c>
      <c r="D76" s="26">
        <v>18000</v>
      </c>
      <c r="E76" s="25" t="s">
        <v>13</v>
      </c>
      <c r="F76" s="8" t="s">
        <v>205</v>
      </c>
      <c r="G76" s="23" t="s">
        <v>218</v>
      </c>
      <c r="H76" s="67" t="s">
        <v>206</v>
      </c>
      <c r="I76" s="51" t="s">
        <v>207</v>
      </c>
    </row>
    <row r="77" spans="1:9" ht="60" x14ac:dyDescent="0.25">
      <c r="A77" s="16" t="s">
        <v>32</v>
      </c>
      <c r="B77" s="24">
        <v>42144</v>
      </c>
      <c r="C77" s="39" t="s">
        <v>34</v>
      </c>
      <c r="D77" s="26">
        <v>5000</v>
      </c>
      <c r="E77" s="25" t="s">
        <v>13</v>
      </c>
      <c r="F77" s="8" t="s">
        <v>140</v>
      </c>
      <c r="G77" s="23" t="s">
        <v>10</v>
      </c>
      <c r="H77" s="67" t="s">
        <v>333</v>
      </c>
      <c r="I77" s="51" t="s">
        <v>332</v>
      </c>
    </row>
    <row r="78" spans="1:9" ht="30" x14ac:dyDescent="0.25">
      <c r="A78" s="16" t="s">
        <v>28</v>
      </c>
      <c r="B78" s="24">
        <v>42115</v>
      </c>
      <c r="C78" s="23" t="s">
        <v>57</v>
      </c>
      <c r="D78" s="26">
        <v>18250</v>
      </c>
      <c r="E78" s="25" t="s">
        <v>13</v>
      </c>
      <c r="F78" s="8" t="s">
        <v>58</v>
      </c>
      <c r="G78" s="23"/>
      <c r="H78" s="67" t="s">
        <v>59</v>
      </c>
      <c r="I78" s="51" t="s">
        <v>60</v>
      </c>
    </row>
    <row r="79" spans="1:9" ht="30" x14ac:dyDescent="0.25">
      <c r="A79" s="16" t="s">
        <v>28</v>
      </c>
      <c r="B79" s="24">
        <v>42142</v>
      </c>
      <c r="C79" s="23" t="s">
        <v>29</v>
      </c>
      <c r="D79" s="26">
        <v>23150</v>
      </c>
      <c r="E79" s="25" t="s">
        <v>13</v>
      </c>
      <c r="F79" s="8" t="s">
        <v>409</v>
      </c>
      <c r="G79" s="23" t="s">
        <v>10</v>
      </c>
      <c r="H79" s="67" t="s">
        <v>22</v>
      </c>
      <c r="I79" s="51" t="s">
        <v>30</v>
      </c>
    </row>
    <row r="80" spans="1:9" ht="45" x14ac:dyDescent="0.25">
      <c r="A80" s="16" t="s">
        <v>144</v>
      </c>
      <c r="B80" s="24" t="s">
        <v>171</v>
      </c>
      <c r="C80" s="23"/>
      <c r="D80" s="26">
        <v>300</v>
      </c>
      <c r="E80" s="25" t="s">
        <v>13</v>
      </c>
      <c r="F80" s="17" t="s">
        <v>202</v>
      </c>
      <c r="G80" s="23" t="s">
        <v>82</v>
      </c>
      <c r="H80" s="67" t="s">
        <v>203</v>
      </c>
      <c r="I80" s="18" t="s">
        <v>204</v>
      </c>
    </row>
    <row r="81" spans="1:9" ht="45" x14ac:dyDescent="0.25">
      <c r="A81" s="16" t="s">
        <v>144</v>
      </c>
      <c r="B81" s="24">
        <v>41976</v>
      </c>
      <c r="C81" s="23" t="s">
        <v>389</v>
      </c>
      <c r="D81" s="26">
        <v>1167</v>
      </c>
      <c r="E81" s="25" t="s">
        <v>13</v>
      </c>
      <c r="F81" s="18" t="s">
        <v>183</v>
      </c>
      <c r="G81" s="23" t="s">
        <v>82</v>
      </c>
      <c r="H81" s="67" t="s">
        <v>12</v>
      </c>
      <c r="I81" s="51"/>
    </row>
    <row r="82" spans="1:9" ht="45" x14ac:dyDescent="0.25">
      <c r="A82" s="18" t="s">
        <v>197</v>
      </c>
      <c r="B82" s="24" t="s">
        <v>171</v>
      </c>
      <c r="C82" s="23"/>
      <c r="D82" s="26">
        <v>3000</v>
      </c>
      <c r="E82" s="25" t="s">
        <v>13</v>
      </c>
      <c r="F82" s="18" t="s">
        <v>198</v>
      </c>
      <c r="G82" s="23" t="s">
        <v>82</v>
      </c>
      <c r="H82" s="67" t="s">
        <v>334</v>
      </c>
      <c r="I82" s="51" t="s">
        <v>335</v>
      </c>
    </row>
    <row r="83" spans="1:9" ht="75" x14ac:dyDescent="0.25">
      <c r="A83" s="16" t="s">
        <v>63</v>
      </c>
      <c r="B83" s="24">
        <v>42116</v>
      </c>
      <c r="C83" s="23" t="s">
        <v>64</v>
      </c>
      <c r="D83" s="26">
        <v>20800</v>
      </c>
      <c r="E83" s="25" t="s">
        <v>13</v>
      </c>
      <c r="F83" s="8" t="s">
        <v>411</v>
      </c>
      <c r="G83" s="23"/>
      <c r="H83" s="67" t="s">
        <v>65</v>
      </c>
      <c r="I83" s="51" t="s">
        <v>66</v>
      </c>
    </row>
    <row r="84" spans="1:9" ht="240" x14ac:dyDescent="0.25">
      <c r="A84" s="16" t="s">
        <v>238</v>
      </c>
      <c r="B84" s="24">
        <v>42157</v>
      </c>
      <c r="C84" s="23"/>
      <c r="D84" s="26">
        <v>31240</v>
      </c>
      <c r="E84" s="25" t="s">
        <v>13</v>
      </c>
      <c r="F84" s="8" t="s">
        <v>414</v>
      </c>
      <c r="G84" s="23"/>
      <c r="H84" s="67" t="s">
        <v>321</v>
      </c>
      <c r="I84" s="51" t="s">
        <v>322</v>
      </c>
    </row>
    <row r="85" spans="1:9" ht="45" x14ac:dyDescent="0.25">
      <c r="A85" s="16" t="s">
        <v>20</v>
      </c>
      <c r="B85" s="24">
        <v>42143</v>
      </c>
      <c r="C85" s="23" t="s">
        <v>21</v>
      </c>
      <c r="D85" s="26">
        <v>18150</v>
      </c>
      <c r="E85" s="25" t="s">
        <v>13</v>
      </c>
      <c r="F85" s="8" t="s">
        <v>415</v>
      </c>
      <c r="G85" s="23" t="s">
        <v>10</v>
      </c>
      <c r="H85" s="67" t="s">
        <v>22</v>
      </c>
      <c r="I85" s="51" t="s">
        <v>30</v>
      </c>
    </row>
    <row r="86" spans="1:9" ht="84" customHeight="1" x14ac:dyDescent="0.25">
      <c r="A86" s="16" t="s">
        <v>20</v>
      </c>
      <c r="B86" s="24" t="s">
        <v>171</v>
      </c>
      <c r="C86" s="23"/>
      <c r="D86" s="26">
        <v>70000</v>
      </c>
      <c r="E86" s="25" t="s">
        <v>13</v>
      </c>
      <c r="F86" s="8" t="s">
        <v>404</v>
      </c>
      <c r="G86" s="23" t="s">
        <v>82</v>
      </c>
      <c r="H86" s="67" t="s">
        <v>22</v>
      </c>
      <c r="I86" s="51" t="s">
        <v>30</v>
      </c>
    </row>
    <row r="87" spans="1:9" ht="75" x14ac:dyDescent="0.25">
      <c r="A87" s="16" t="s">
        <v>51</v>
      </c>
      <c r="B87" s="24">
        <v>42129</v>
      </c>
      <c r="C87" s="23" t="s">
        <v>52</v>
      </c>
      <c r="D87" s="26">
        <v>4000</v>
      </c>
      <c r="E87" s="25" t="s">
        <v>13</v>
      </c>
      <c r="F87" s="8" t="s">
        <v>413</v>
      </c>
      <c r="G87" s="23"/>
      <c r="H87" s="67" t="s">
        <v>53</v>
      </c>
      <c r="I87" s="51" t="s">
        <v>331</v>
      </c>
    </row>
    <row r="88" spans="1:9" ht="45" x14ac:dyDescent="0.25">
      <c r="A88" s="16" t="s">
        <v>200</v>
      </c>
      <c r="B88" s="24">
        <v>42097</v>
      </c>
      <c r="C88" s="23" t="s">
        <v>388</v>
      </c>
      <c r="D88" s="26">
        <v>4350</v>
      </c>
      <c r="E88" s="25" t="s">
        <v>13</v>
      </c>
      <c r="F88" s="8" t="s">
        <v>201</v>
      </c>
      <c r="G88" s="23" t="s">
        <v>82</v>
      </c>
      <c r="H88" s="67" t="s">
        <v>22</v>
      </c>
      <c r="I88" s="51" t="s">
        <v>30</v>
      </c>
    </row>
    <row r="89" spans="1:9" ht="30" x14ac:dyDescent="0.25">
      <c r="A89" s="16" t="s">
        <v>28</v>
      </c>
      <c r="B89" s="24">
        <v>42142</v>
      </c>
      <c r="C89" s="23" t="s">
        <v>29</v>
      </c>
      <c r="D89" s="26">
        <v>1000</v>
      </c>
      <c r="E89" s="25" t="s">
        <v>13</v>
      </c>
      <c r="F89" s="8" t="s">
        <v>410</v>
      </c>
      <c r="G89" s="23"/>
      <c r="H89" s="67" t="s">
        <v>323</v>
      </c>
      <c r="I89" s="51" t="s">
        <v>399</v>
      </c>
    </row>
    <row r="90" spans="1:9" ht="30" x14ac:dyDescent="0.25">
      <c r="A90" s="16" t="s">
        <v>28</v>
      </c>
      <c r="B90" s="24">
        <v>42142</v>
      </c>
      <c r="C90" s="23" t="s">
        <v>29</v>
      </c>
      <c r="D90" s="26">
        <v>1000</v>
      </c>
      <c r="E90" s="25" t="s">
        <v>13</v>
      </c>
      <c r="F90" s="8" t="s">
        <v>410</v>
      </c>
      <c r="G90" s="23"/>
      <c r="H90" s="67" t="s">
        <v>324</v>
      </c>
      <c r="I90" s="51" t="s">
        <v>412</v>
      </c>
    </row>
    <row r="91" spans="1:9" ht="30" x14ac:dyDescent="0.25">
      <c r="A91" s="16" t="s">
        <v>28</v>
      </c>
      <c r="B91" s="24">
        <v>42142</v>
      </c>
      <c r="C91" s="23" t="s">
        <v>29</v>
      </c>
      <c r="D91" s="26">
        <v>1000</v>
      </c>
      <c r="E91" s="25" t="s">
        <v>13</v>
      </c>
      <c r="F91" s="8" t="s">
        <v>410</v>
      </c>
      <c r="G91" s="23"/>
      <c r="H91" s="67" t="s">
        <v>325</v>
      </c>
      <c r="I91" s="51" t="s">
        <v>400</v>
      </c>
    </row>
    <row r="92" spans="1:9" ht="30" x14ac:dyDescent="0.25">
      <c r="A92" s="16" t="s">
        <v>28</v>
      </c>
      <c r="B92" s="24">
        <v>42142</v>
      </c>
      <c r="C92" s="23" t="s">
        <v>29</v>
      </c>
      <c r="D92" s="26">
        <v>1000</v>
      </c>
      <c r="E92" s="25" t="s">
        <v>13</v>
      </c>
      <c r="F92" s="8" t="s">
        <v>410</v>
      </c>
      <c r="G92" s="23"/>
      <c r="H92" s="67" t="s">
        <v>206</v>
      </c>
      <c r="I92" s="51" t="s">
        <v>207</v>
      </c>
    </row>
    <row r="93" spans="1:9" ht="30" x14ac:dyDescent="0.25">
      <c r="A93" s="16" t="s">
        <v>28</v>
      </c>
      <c r="B93" s="24">
        <v>42142</v>
      </c>
      <c r="C93" s="23" t="s">
        <v>29</v>
      </c>
      <c r="D93" s="26">
        <v>1000</v>
      </c>
      <c r="E93" s="25" t="s">
        <v>13</v>
      </c>
      <c r="F93" s="8" t="s">
        <v>410</v>
      </c>
      <c r="G93" s="23"/>
      <c r="H93" s="67" t="s">
        <v>326</v>
      </c>
      <c r="I93" s="51" t="s">
        <v>401</v>
      </c>
    </row>
    <row r="94" spans="1:9" ht="30" x14ac:dyDescent="0.25">
      <c r="A94" s="16" t="s">
        <v>28</v>
      </c>
      <c r="B94" s="24">
        <v>42142</v>
      </c>
      <c r="C94" s="23" t="s">
        <v>29</v>
      </c>
      <c r="D94" s="26">
        <v>1000</v>
      </c>
      <c r="E94" s="25" t="s">
        <v>13</v>
      </c>
      <c r="F94" s="8" t="s">
        <v>410</v>
      </c>
      <c r="G94" s="23"/>
      <c r="H94" s="67" t="s">
        <v>327</v>
      </c>
      <c r="I94" s="51" t="s">
        <v>402</v>
      </c>
    </row>
    <row r="95" spans="1:9" ht="30" x14ac:dyDescent="0.25">
      <c r="A95" s="16" t="s">
        <v>28</v>
      </c>
      <c r="B95" s="24">
        <v>42142</v>
      </c>
      <c r="C95" s="23" t="s">
        <v>29</v>
      </c>
      <c r="D95" s="26">
        <v>1000</v>
      </c>
      <c r="E95" s="25" t="s">
        <v>13</v>
      </c>
      <c r="F95" s="8" t="s">
        <v>410</v>
      </c>
      <c r="G95" s="23"/>
      <c r="H95" s="67" t="s">
        <v>203</v>
      </c>
      <c r="I95" s="51" t="s">
        <v>204</v>
      </c>
    </row>
    <row r="96" spans="1:9" ht="30" x14ac:dyDescent="0.25">
      <c r="A96" s="16" t="s">
        <v>28</v>
      </c>
      <c r="B96" s="24">
        <v>42142</v>
      </c>
      <c r="C96" s="23" t="s">
        <v>29</v>
      </c>
      <c r="D96" s="26">
        <v>1000</v>
      </c>
      <c r="E96" s="25" t="s">
        <v>13</v>
      </c>
      <c r="F96" s="8" t="s">
        <v>410</v>
      </c>
      <c r="G96" s="23"/>
      <c r="H96" s="67" t="s">
        <v>55</v>
      </c>
      <c r="I96" s="51" t="s">
        <v>56</v>
      </c>
    </row>
    <row r="97" spans="1:9" ht="30" x14ac:dyDescent="0.25">
      <c r="A97" s="16" t="s">
        <v>28</v>
      </c>
      <c r="B97" s="24">
        <v>42142</v>
      </c>
      <c r="C97" s="23" t="s">
        <v>29</v>
      </c>
      <c r="D97" s="26">
        <v>1000</v>
      </c>
      <c r="E97" s="25" t="s">
        <v>13</v>
      </c>
      <c r="F97" s="8" t="s">
        <v>410</v>
      </c>
      <c r="G97" s="23"/>
      <c r="H97" s="67" t="s">
        <v>328</v>
      </c>
      <c r="I97" s="51" t="s">
        <v>403</v>
      </c>
    </row>
    <row r="98" spans="1:9" ht="45" x14ac:dyDescent="0.25">
      <c r="A98" s="16"/>
      <c r="B98" s="24"/>
      <c r="C98" s="23"/>
      <c r="D98" s="26">
        <v>5000</v>
      </c>
      <c r="E98" s="25" t="s">
        <v>13</v>
      </c>
      <c r="F98" s="8" t="s">
        <v>295</v>
      </c>
      <c r="G98" s="23"/>
      <c r="H98" s="67" t="s">
        <v>296</v>
      </c>
      <c r="I98" s="51" t="s">
        <v>297</v>
      </c>
    </row>
    <row r="99" spans="1:9" ht="30" x14ac:dyDescent="0.25">
      <c r="A99" s="16"/>
      <c r="B99" s="24"/>
      <c r="C99" s="23"/>
      <c r="D99" s="26">
        <v>1200</v>
      </c>
      <c r="E99" s="25" t="s">
        <v>13</v>
      </c>
      <c r="F99" s="8" t="s">
        <v>300</v>
      </c>
      <c r="G99" s="23"/>
      <c r="H99" s="67" t="s">
        <v>298</v>
      </c>
      <c r="I99" s="51" t="s">
        <v>299</v>
      </c>
    </row>
    <row r="100" spans="1:9" ht="30" x14ac:dyDescent="0.25">
      <c r="A100" s="16"/>
      <c r="B100" s="24"/>
      <c r="C100" s="23"/>
      <c r="D100" s="26">
        <v>7487</v>
      </c>
      <c r="E100" s="25" t="s">
        <v>320</v>
      </c>
      <c r="F100" s="8" t="s">
        <v>294</v>
      </c>
      <c r="G100" s="23"/>
      <c r="H100" s="67" t="s">
        <v>22</v>
      </c>
      <c r="I100" s="51" t="s">
        <v>30</v>
      </c>
    </row>
    <row r="101" spans="1:9" ht="23.25" customHeight="1" x14ac:dyDescent="0.25">
      <c r="A101" s="16"/>
      <c r="B101" s="24"/>
      <c r="C101" s="23"/>
      <c r="D101" s="26">
        <v>330</v>
      </c>
      <c r="E101" s="25" t="s">
        <v>157</v>
      </c>
      <c r="F101" s="8" t="s">
        <v>291</v>
      </c>
      <c r="G101" s="23"/>
      <c r="H101" s="67" t="s">
        <v>336</v>
      </c>
      <c r="I101" s="51" t="s">
        <v>329</v>
      </c>
    </row>
    <row r="102" spans="1:9" ht="30" x14ac:dyDescent="0.25">
      <c r="A102" s="16"/>
      <c r="B102" s="24"/>
      <c r="C102" s="23"/>
      <c r="D102" s="26">
        <v>90</v>
      </c>
      <c r="E102" s="25" t="s">
        <v>157</v>
      </c>
      <c r="F102" s="8" t="s">
        <v>291</v>
      </c>
      <c r="G102" s="23"/>
      <c r="H102" s="67" t="s">
        <v>22</v>
      </c>
      <c r="I102" s="51" t="s">
        <v>30</v>
      </c>
    </row>
    <row r="103" spans="1:9" x14ac:dyDescent="0.25">
      <c r="A103" s="52"/>
      <c r="B103" s="28"/>
      <c r="C103" s="40" t="s">
        <v>208</v>
      </c>
      <c r="D103" s="29">
        <f>SUM(D4:D11,D12:D16,D17,D18,D20:D22,D24:D25,D26:D29,D31:D32,D35:D42,D43:D46,D48:D51,D53,D55:D60,D62:D64,D66:D68,D70:D72,D74:D81,D82:D99)</f>
        <v>382567.45</v>
      </c>
      <c r="E103" s="30"/>
      <c r="F103" s="12"/>
      <c r="G103" s="35"/>
      <c r="H103" s="69"/>
      <c r="I103" s="70"/>
    </row>
    <row r="104" spans="1:9" x14ac:dyDescent="0.25">
      <c r="A104" s="53"/>
      <c r="B104" s="31"/>
      <c r="C104" s="40" t="s">
        <v>220</v>
      </c>
      <c r="D104" s="29">
        <v>35000</v>
      </c>
      <c r="E104" s="32"/>
      <c r="F104" s="14"/>
      <c r="G104" s="36"/>
      <c r="H104" s="71"/>
      <c r="I104" s="72"/>
    </row>
    <row r="105" spans="1:9" x14ac:dyDescent="0.25">
      <c r="A105" s="53"/>
      <c r="B105" s="31"/>
      <c r="C105" s="40" t="s">
        <v>380</v>
      </c>
      <c r="D105" s="29">
        <f>D52</f>
        <v>5999</v>
      </c>
      <c r="E105" s="32"/>
      <c r="F105" s="14"/>
      <c r="G105" s="36"/>
      <c r="H105" s="71"/>
      <c r="I105" s="72"/>
    </row>
    <row r="106" spans="1:9" x14ac:dyDescent="0.25">
      <c r="A106" s="53"/>
      <c r="B106" s="31"/>
      <c r="C106" s="40" t="s">
        <v>379</v>
      </c>
      <c r="D106" s="29">
        <f>D100</f>
        <v>7487</v>
      </c>
      <c r="E106" s="32"/>
      <c r="F106" s="14"/>
      <c r="G106" s="36"/>
      <c r="H106" s="71"/>
      <c r="I106" s="72"/>
    </row>
    <row r="107" spans="1:9" x14ac:dyDescent="0.25">
      <c r="A107" s="53"/>
      <c r="B107" s="31"/>
      <c r="C107" s="40" t="s">
        <v>221</v>
      </c>
      <c r="D107" s="29">
        <f>D65+D23+D101+D102+D33</f>
        <v>7520</v>
      </c>
      <c r="E107" s="32"/>
      <c r="F107" s="14"/>
      <c r="G107" s="36"/>
      <c r="H107" s="71"/>
      <c r="I107" s="72"/>
    </row>
    <row r="108" spans="1:9" hidden="1" x14ac:dyDescent="0.25">
      <c r="A108" s="53"/>
      <c r="B108" s="56"/>
      <c r="C108" s="57"/>
      <c r="D108" s="29" t="e">
        <f>SUM(D9,D13,#REF!,D17,#REF!,D24,D35,D39,D40,D41,D42,D46,D56,D60,D63,D65,D66,D74:D77,D78:D81,#REF!,#REF!,D84,D85,D49)</f>
        <v>#REF!</v>
      </c>
      <c r="E108" s="37"/>
      <c r="F108" s="14"/>
      <c r="G108" s="36"/>
      <c r="H108" s="71"/>
      <c r="I108" s="72"/>
    </row>
    <row r="110" spans="1:9" s="43" customFormat="1" x14ac:dyDescent="0.25">
      <c r="A110" s="59" t="s">
        <v>222</v>
      </c>
      <c r="B110" s="34" t="s">
        <v>223</v>
      </c>
      <c r="C110" s="44" t="s">
        <v>225</v>
      </c>
      <c r="D110" s="58"/>
      <c r="E110" s="34"/>
      <c r="F110" s="41"/>
      <c r="G110" s="34"/>
      <c r="H110" s="58"/>
      <c r="I110" s="73"/>
    </row>
    <row r="111" spans="1:9" s="43" customFormat="1" x14ac:dyDescent="0.25">
      <c r="A111" s="59"/>
      <c r="B111" s="34" t="s">
        <v>224</v>
      </c>
      <c r="C111" s="44" t="s">
        <v>226</v>
      </c>
      <c r="D111" s="58"/>
      <c r="E111" s="34"/>
      <c r="F111" s="41"/>
      <c r="G111" s="34"/>
      <c r="H111" s="58"/>
      <c r="I111" s="73"/>
    </row>
    <row r="112" spans="1:9" s="43" customFormat="1" x14ac:dyDescent="0.25">
      <c r="A112" s="59"/>
      <c r="B112" s="34" t="s">
        <v>227</v>
      </c>
      <c r="C112" s="44" t="s">
        <v>228</v>
      </c>
      <c r="D112" s="58"/>
      <c r="E112" s="34"/>
      <c r="F112" s="41"/>
      <c r="G112" s="34"/>
      <c r="H112" s="58"/>
      <c r="I112" s="73"/>
    </row>
    <row r="113" spans="1:9" s="43" customFormat="1" x14ac:dyDescent="0.25">
      <c r="A113" s="59"/>
      <c r="B113" s="34" t="s">
        <v>229</v>
      </c>
      <c r="C113" s="44" t="s">
        <v>230</v>
      </c>
      <c r="D113" s="58"/>
      <c r="E113" s="34"/>
      <c r="F113" s="41"/>
      <c r="G113" s="34"/>
      <c r="H113" s="58"/>
      <c r="I113" s="73"/>
    </row>
    <row r="114" spans="1:9" s="43" customFormat="1" x14ac:dyDescent="0.25">
      <c r="A114" s="59"/>
      <c r="B114" s="34" t="s">
        <v>231</v>
      </c>
      <c r="C114" s="44" t="s">
        <v>232</v>
      </c>
      <c r="D114" s="58"/>
      <c r="E114" s="34"/>
      <c r="F114" s="41"/>
      <c r="G114" s="34"/>
      <c r="H114" s="58"/>
      <c r="I114" s="73"/>
    </row>
    <row r="115" spans="1:9" s="43" customFormat="1" x14ac:dyDescent="0.25">
      <c r="A115" s="59"/>
      <c r="B115" s="34" t="s">
        <v>233</v>
      </c>
      <c r="C115" s="44" t="s">
        <v>234</v>
      </c>
      <c r="D115" s="58"/>
      <c r="E115" s="34"/>
      <c r="F115" s="41"/>
      <c r="G115" s="34"/>
      <c r="H115" s="58"/>
      <c r="I115" s="73"/>
    </row>
    <row r="116" spans="1:9" x14ac:dyDescent="0.25">
      <c r="B116" s="34" t="s">
        <v>381</v>
      </c>
      <c r="C116" s="44" t="s">
        <v>382</v>
      </c>
    </row>
    <row r="117" spans="1:9" x14ac:dyDescent="0.25">
      <c r="B117" s="34" t="s">
        <v>383</v>
      </c>
      <c r="C117" s="44" t="s">
        <v>384</v>
      </c>
    </row>
    <row r="118" spans="1:9" x14ac:dyDescent="0.25">
      <c r="B118" s="34"/>
      <c r="C118" s="34"/>
    </row>
    <row r="119" spans="1:9" x14ac:dyDescent="0.25">
      <c r="B119" s="34"/>
      <c r="C119" s="34"/>
    </row>
  </sheetData>
  <sortState ref="A74:I102">
    <sortCondition ref="A74:A102"/>
  </sortState>
  <dataConsolidate/>
  <mergeCells count="9">
    <mergeCell ref="A73:I73"/>
    <mergeCell ref="A54:I54"/>
    <mergeCell ref="A61:I61"/>
    <mergeCell ref="A69:I69"/>
    <mergeCell ref="A1:I1"/>
    <mergeCell ref="A3:I3"/>
    <mergeCell ref="A30:I30"/>
    <mergeCell ref="A34:I34"/>
    <mergeCell ref="A47:I47"/>
  </mergeCells>
  <pageMargins left="0.23622047244094491" right="0.23622047244094491" top="0.74803149606299213" bottom="0.35433070866141736" header="0.31496062992125984" footer="0.31496062992125984"/>
  <pageSetup paperSize="9" scale="82" orientation="landscape" r:id="rId1"/>
  <headerFooter>
    <oddHeader>&amp;C&amp;P&amp;R1 lentelė. SIūlomi SVP pakeitimai</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topLeftCell="A10" zoomScaleNormal="100" workbookViewId="0">
      <selection activeCell="D26" sqref="D26"/>
    </sheetView>
  </sheetViews>
  <sheetFormatPr defaultRowHeight="15" x14ac:dyDescent="0.25"/>
  <cols>
    <col min="1" max="1" width="4.28515625" customWidth="1"/>
    <col min="2" max="2" width="22.7109375" customWidth="1"/>
    <col min="3" max="3" width="11.7109375" customWidth="1"/>
    <col min="4" max="4" width="15.140625" customWidth="1"/>
    <col min="5" max="5" width="10.140625" customWidth="1"/>
    <col min="6" max="6" width="7.85546875" customWidth="1"/>
    <col min="7" max="7" width="49.28515625" customWidth="1"/>
    <col min="8" max="8" width="10.7109375" customWidth="1"/>
    <col min="9" max="9" width="11.85546875" customWidth="1"/>
    <col min="10" max="10" width="33" customWidth="1"/>
  </cols>
  <sheetData>
    <row r="1" spans="1:10" ht="52.5" customHeight="1" x14ac:dyDescent="0.25">
      <c r="A1" s="34"/>
      <c r="B1" s="294" t="s">
        <v>706</v>
      </c>
      <c r="C1" s="294"/>
      <c r="D1" s="294"/>
      <c r="E1" s="294"/>
      <c r="F1" s="294"/>
      <c r="G1" s="294"/>
      <c r="H1" s="294"/>
      <c r="I1" s="294"/>
      <c r="J1" s="294"/>
    </row>
    <row r="2" spans="1:10" ht="45" x14ac:dyDescent="0.25">
      <c r="A2" s="88" t="s">
        <v>538</v>
      </c>
      <c r="B2" s="5" t="s">
        <v>5</v>
      </c>
      <c r="C2" s="103" t="s">
        <v>0</v>
      </c>
      <c r="D2" s="103" t="s">
        <v>1</v>
      </c>
      <c r="E2" s="85" t="s">
        <v>2</v>
      </c>
      <c r="F2" s="103" t="s">
        <v>8</v>
      </c>
      <c r="G2" s="7" t="s">
        <v>3</v>
      </c>
      <c r="H2" s="103" t="s">
        <v>4</v>
      </c>
      <c r="I2" s="103" t="s">
        <v>7</v>
      </c>
      <c r="J2" s="6" t="s">
        <v>27</v>
      </c>
    </row>
    <row r="3" spans="1:10" x14ac:dyDescent="0.25">
      <c r="A3" s="291" t="s">
        <v>254</v>
      </c>
      <c r="B3" s="292"/>
      <c r="C3" s="292"/>
      <c r="D3" s="292"/>
      <c r="E3" s="292"/>
      <c r="F3" s="292"/>
      <c r="G3" s="292"/>
      <c r="H3" s="292"/>
      <c r="I3" s="292"/>
      <c r="J3" s="293"/>
    </row>
    <row r="4" spans="1:10" ht="82.5" customHeight="1" x14ac:dyDescent="0.25">
      <c r="A4" s="89">
        <v>1</v>
      </c>
      <c r="B4" s="16" t="s">
        <v>699</v>
      </c>
      <c r="C4" s="24">
        <v>42250</v>
      </c>
      <c r="D4" s="23" t="s">
        <v>700</v>
      </c>
      <c r="E4" s="26">
        <v>20326</v>
      </c>
      <c r="F4" s="25" t="s">
        <v>13</v>
      </c>
      <c r="G4" s="18" t="s">
        <v>710</v>
      </c>
      <c r="H4" s="23"/>
      <c r="I4" s="23" t="s">
        <v>574</v>
      </c>
      <c r="J4" s="51" t="s">
        <v>575</v>
      </c>
    </row>
    <row r="5" spans="1:10" ht="96" customHeight="1" x14ac:dyDescent="0.25">
      <c r="A5" s="89">
        <v>2</v>
      </c>
      <c r="B5" s="16" t="s">
        <v>112</v>
      </c>
      <c r="C5" s="24">
        <v>42264</v>
      </c>
      <c r="D5" s="23" t="s">
        <v>697</v>
      </c>
      <c r="E5" s="27">
        <v>48500</v>
      </c>
      <c r="F5" s="25" t="s">
        <v>13</v>
      </c>
      <c r="G5" s="102" t="s">
        <v>711</v>
      </c>
      <c r="H5" s="23"/>
      <c r="I5" s="23" t="s">
        <v>114</v>
      </c>
      <c r="J5" s="9" t="s">
        <v>429</v>
      </c>
    </row>
    <row r="6" spans="1:10" ht="90" x14ac:dyDescent="0.25">
      <c r="A6" s="89">
        <v>3</v>
      </c>
      <c r="B6" s="16" t="s">
        <v>698</v>
      </c>
      <c r="C6" s="24">
        <v>42270</v>
      </c>
      <c r="D6" s="23" t="s">
        <v>703</v>
      </c>
      <c r="E6" s="27">
        <v>48284</v>
      </c>
      <c r="F6" s="25" t="s">
        <v>13</v>
      </c>
      <c r="G6" s="102" t="s">
        <v>712</v>
      </c>
      <c r="H6" s="23"/>
      <c r="I6" s="23" t="s">
        <v>71</v>
      </c>
      <c r="J6" s="9" t="s">
        <v>70</v>
      </c>
    </row>
    <row r="7" spans="1:10" x14ac:dyDescent="0.25">
      <c r="A7" s="89"/>
      <c r="B7" s="16"/>
      <c r="C7" s="38"/>
      <c r="D7" s="67"/>
      <c r="E7" s="27"/>
      <c r="F7" s="25"/>
      <c r="G7" s="108"/>
      <c r="H7" s="23"/>
      <c r="I7" s="23"/>
      <c r="J7" s="9"/>
    </row>
    <row r="8" spans="1:10" x14ac:dyDescent="0.25">
      <c r="A8" s="89"/>
      <c r="B8" s="16"/>
      <c r="C8" s="38"/>
      <c r="D8" s="67"/>
      <c r="E8" s="27"/>
      <c r="F8" s="25"/>
      <c r="G8" s="106"/>
      <c r="H8" s="23"/>
      <c r="I8" s="23"/>
      <c r="J8" s="9"/>
    </row>
    <row r="9" spans="1:10" x14ac:dyDescent="0.25">
      <c r="A9" s="291" t="s">
        <v>256</v>
      </c>
      <c r="B9" s="292"/>
      <c r="C9" s="292"/>
      <c r="D9" s="292"/>
      <c r="E9" s="292"/>
      <c r="F9" s="292"/>
      <c r="G9" s="292"/>
      <c r="H9" s="292"/>
      <c r="I9" s="292"/>
      <c r="J9" s="293"/>
    </row>
    <row r="10" spans="1:10" ht="69.75" customHeight="1" x14ac:dyDescent="0.25">
      <c r="A10" s="89"/>
      <c r="B10" s="16"/>
      <c r="C10" s="24"/>
      <c r="D10" s="23"/>
      <c r="E10" s="27"/>
      <c r="F10" s="25"/>
      <c r="G10" s="62"/>
      <c r="H10" s="23"/>
      <c r="I10" s="23"/>
      <c r="J10" s="9"/>
    </row>
    <row r="11" spans="1:10" x14ac:dyDescent="0.25">
      <c r="A11" s="291" t="s">
        <v>257</v>
      </c>
      <c r="B11" s="292"/>
      <c r="C11" s="292"/>
      <c r="D11" s="292"/>
      <c r="E11" s="292"/>
      <c r="F11" s="292"/>
      <c r="G11" s="292"/>
      <c r="H11" s="292"/>
      <c r="I11" s="292"/>
      <c r="J11" s="293"/>
    </row>
    <row r="12" spans="1:10" ht="72.75" customHeight="1" x14ac:dyDescent="0.25">
      <c r="A12" s="89">
        <v>7</v>
      </c>
      <c r="B12" s="16" t="s">
        <v>704</v>
      </c>
      <c r="C12" s="24">
        <v>42279</v>
      </c>
      <c r="D12" s="23" t="s">
        <v>705</v>
      </c>
      <c r="E12" s="27">
        <v>4500</v>
      </c>
      <c r="F12" s="25" t="s">
        <v>13</v>
      </c>
      <c r="G12" s="102" t="s">
        <v>713</v>
      </c>
      <c r="H12" s="23"/>
      <c r="I12" s="23"/>
      <c r="J12" s="9"/>
    </row>
    <row r="13" spans="1:10" x14ac:dyDescent="0.25">
      <c r="A13" s="291" t="s">
        <v>258</v>
      </c>
      <c r="B13" s="292"/>
      <c r="C13" s="292"/>
      <c r="D13" s="292"/>
      <c r="E13" s="292"/>
      <c r="F13" s="292"/>
      <c r="G13" s="292"/>
      <c r="H13" s="292"/>
      <c r="I13" s="292"/>
      <c r="J13" s="293"/>
    </row>
    <row r="14" spans="1:10" ht="117" customHeight="1" x14ac:dyDescent="0.25">
      <c r="A14" s="89">
        <v>8</v>
      </c>
      <c r="B14" s="16" t="s">
        <v>189</v>
      </c>
      <c r="C14" s="24">
        <v>42228</v>
      </c>
      <c r="D14" s="23" t="s">
        <v>701</v>
      </c>
      <c r="E14" s="27">
        <v>26158</v>
      </c>
      <c r="F14" s="25" t="s">
        <v>13</v>
      </c>
      <c r="G14" s="18" t="s">
        <v>714</v>
      </c>
      <c r="H14" s="23"/>
      <c r="I14" s="23"/>
      <c r="J14" s="9"/>
    </row>
    <row r="15" spans="1:10" ht="94.5" customHeight="1" x14ac:dyDescent="0.25">
      <c r="A15" s="89">
        <v>9</v>
      </c>
      <c r="B15" s="16" t="s">
        <v>702</v>
      </c>
      <c r="C15" s="24">
        <v>42276</v>
      </c>
      <c r="D15" s="23">
        <v>51</v>
      </c>
      <c r="E15" s="27"/>
      <c r="F15" s="25"/>
      <c r="G15" s="102" t="s">
        <v>715</v>
      </c>
      <c r="H15" s="23"/>
      <c r="I15" s="23"/>
      <c r="J15" s="9"/>
    </row>
    <row r="16" spans="1:10" x14ac:dyDescent="0.25">
      <c r="A16" s="89"/>
      <c r="B16" s="16"/>
      <c r="C16" s="24"/>
      <c r="D16" s="23"/>
      <c r="E16" s="27"/>
      <c r="F16" s="25"/>
      <c r="G16" s="62"/>
      <c r="H16" s="23"/>
      <c r="I16" s="23"/>
      <c r="J16" s="9"/>
    </row>
    <row r="17" spans="1:10" x14ac:dyDescent="0.25">
      <c r="A17" s="291" t="s">
        <v>261</v>
      </c>
      <c r="B17" s="292"/>
      <c r="C17" s="292"/>
      <c r="D17" s="292"/>
      <c r="E17" s="292"/>
      <c r="F17" s="292"/>
      <c r="G17" s="292"/>
      <c r="H17" s="292"/>
      <c r="I17" s="292"/>
      <c r="J17" s="293"/>
    </row>
    <row r="18" spans="1:10" x14ac:dyDescent="0.25">
      <c r="A18" s="89"/>
      <c r="B18" s="16"/>
      <c r="C18" s="24"/>
      <c r="D18" s="23"/>
      <c r="E18" s="27"/>
      <c r="F18" s="25"/>
      <c r="G18" s="18"/>
      <c r="H18" s="23"/>
      <c r="I18" s="23"/>
      <c r="J18" s="9"/>
    </row>
    <row r="19" spans="1:10" ht="135" customHeight="1" x14ac:dyDescent="0.25">
      <c r="A19" s="89"/>
      <c r="B19" s="16"/>
      <c r="C19" s="24"/>
      <c r="D19" s="23"/>
      <c r="E19" s="27"/>
      <c r="F19" s="25"/>
      <c r="G19" s="18"/>
      <c r="H19" s="23"/>
      <c r="I19" s="23"/>
      <c r="J19" s="9"/>
    </row>
    <row r="20" spans="1:10" ht="86.25" customHeight="1" x14ac:dyDescent="0.25">
      <c r="A20" s="89"/>
      <c r="B20" s="16"/>
      <c r="C20" s="24"/>
      <c r="D20" s="23"/>
      <c r="E20" s="27"/>
      <c r="F20" s="25"/>
      <c r="G20" s="102"/>
      <c r="H20" s="23"/>
      <c r="I20" s="23"/>
      <c r="J20" s="9"/>
    </row>
    <row r="21" spans="1:10" x14ac:dyDescent="0.25">
      <c r="A21" s="89"/>
      <c r="B21" s="16"/>
      <c r="C21" s="24"/>
      <c r="D21" s="23"/>
      <c r="E21" s="27"/>
      <c r="F21" s="25"/>
      <c r="G21" s="104"/>
      <c r="H21" s="23"/>
      <c r="I21" s="23"/>
      <c r="J21" s="9"/>
    </row>
  </sheetData>
  <mergeCells count="6">
    <mergeCell ref="A17:J17"/>
    <mergeCell ref="B1:J1"/>
    <mergeCell ref="A3:J3"/>
    <mergeCell ref="A9:J9"/>
    <mergeCell ref="A11:J11"/>
    <mergeCell ref="A13:J13"/>
  </mergeCells>
  <pageMargins left="0.7" right="0.7" top="0.75" bottom="0.75" header="0.3" footer="0.3"/>
  <pageSetup paperSize="9" scale="74" orientation="landscape" r:id="rId1"/>
  <headerFooter>
    <oddHeader>&amp;C&amp;P&amp;R2 lentelė. Grupės šiuo metu nesiūlomi pakeitimai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28"/>
  <sheetViews>
    <sheetView topLeftCell="A93" zoomScaleNormal="100" zoomScaleSheetLayoutView="85" zoomScalePageLayoutView="85" workbookViewId="0">
      <selection activeCell="C103" sqref="C103"/>
    </sheetView>
  </sheetViews>
  <sheetFormatPr defaultRowHeight="15" x14ac:dyDescent="0.25"/>
  <cols>
    <col min="1" max="1" width="4.28515625" style="34" customWidth="1"/>
    <col min="2" max="2" width="22.7109375" style="55" customWidth="1"/>
    <col min="3" max="3" width="11.7109375" style="33" customWidth="1"/>
    <col min="4" max="4" width="15.140625" style="33" customWidth="1"/>
    <col min="5" max="5" width="10.140625" style="87" customWidth="1"/>
    <col min="6" max="6" width="7.85546875" style="34" customWidth="1"/>
    <col min="7" max="7" width="49.28515625" style="66" customWidth="1"/>
    <col min="8" max="8" width="10.7109375" style="33" customWidth="1"/>
    <col min="9" max="9" width="11.85546875" style="33" customWidth="1"/>
    <col min="10" max="10" width="33" style="4" customWidth="1"/>
  </cols>
  <sheetData>
    <row r="1" spans="1:10" ht="18.75" customHeight="1" x14ac:dyDescent="0.25">
      <c r="B1" s="294" t="s">
        <v>219</v>
      </c>
      <c r="C1" s="294"/>
      <c r="D1" s="294"/>
      <c r="E1" s="294"/>
      <c r="F1" s="294"/>
      <c r="G1" s="294"/>
      <c r="H1" s="294"/>
      <c r="I1" s="294"/>
      <c r="J1" s="294"/>
    </row>
    <row r="2" spans="1:10" s="1" customFormat="1" ht="45" x14ac:dyDescent="0.25">
      <c r="A2" s="88" t="s">
        <v>538</v>
      </c>
      <c r="B2" s="5" t="s">
        <v>5</v>
      </c>
      <c r="C2" s="21" t="s">
        <v>0</v>
      </c>
      <c r="D2" s="21" t="s">
        <v>1</v>
      </c>
      <c r="E2" s="85" t="s">
        <v>2</v>
      </c>
      <c r="F2" s="21" t="s">
        <v>8</v>
      </c>
      <c r="G2" s="7" t="s">
        <v>3</v>
      </c>
      <c r="H2" s="21" t="s">
        <v>4</v>
      </c>
      <c r="I2" s="21" t="s">
        <v>7</v>
      </c>
      <c r="J2" s="6" t="s">
        <v>27</v>
      </c>
    </row>
    <row r="3" spans="1:10" s="1" customFormat="1" ht="15" customHeight="1" x14ac:dyDescent="0.25">
      <c r="A3" s="291" t="s">
        <v>254</v>
      </c>
      <c r="B3" s="292"/>
      <c r="C3" s="292"/>
      <c r="D3" s="292"/>
      <c r="E3" s="292"/>
      <c r="F3" s="292"/>
      <c r="G3" s="292"/>
      <c r="H3" s="292"/>
      <c r="I3" s="292"/>
      <c r="J3" s="293"/>
    </row>
    <row r="4" spans="1:10" ht="69" customHeight="1" x14ac:dyDescent="0.25">
      <c r="A4" s="89">
        <v>1</v>
      </c>
      <c r="B4" s="16" t="s">
        <v>209</v>
      </c>
      <c r="C4" s="24">
        <v>42178</v>
      </c>
      <c r="D4" s="23" t="s">
        <v>470</v>
      </c>
      <c r="E4" s="98">
        <v>3154</v>
      </c>
      <c r="F4" s="25" t="s">
        <v>13</v>
      </c>
      <c r="G4" s="18" t="s">
        <v>530</v>
      </c>
      <c r="H4" s="23"/>
      <c r="I4" s="23" t="s">
        <v>211</v>
      </c>
      <c r="J4" s="9" t="s">
        <v>212</v>
      </c>
    </row>
    <row r="5" spans="1:10" ht="60" x14ac:dyDescent="0.25">
      <c r="A5" s="89">
        <v>2</v>
      </c>
      <c r="B5" s="16" t="s">
        <v>209</v>
      </c>
      <c r="C5" s="24">
        <v>42222</v>
      </c>
      <c r="D5" s="23" t="s">
        <v>609</v>
      </c>
      <c r="E5" s="99"/>
      <c r="F5" s="25" t="s">
        <v>13</v>
      </c>
      <c r="G5" s="18" t="s">
        <v>627</v>
      </c>
      <c r="H5" s="23"/>
      <c r="I5" s="23" t="s">
        <v>211</v>
      </c>
      <c r="J5" s="9" t="s">
        <v>212</v>
      </c>
    </row>
    <row r="6" spans="1:10" ht="69" customHeight="1" x14ac:dyDescent="0.25">
      <c r="A6" s="89">
        <v>3</v>
      </c>
      <c r="B6" s="16" t="s">
        <v>209</v>
      </c>
      <c r="C6" s="24">
        <v>42178</v>
      </c>
      <c r="D6" s="23" t="s">
        <v>471</v>
      </c>
      <c r="E6" s="98">
        <v>600</v>
      </c>
      <c r="F6" s="25" t="s">
        <v>13</v>
      </c>
      <c r="G6" s="18" t="s">
        <v>649</v>
      </c>
      <c r="H6" s="23"/>
      <c r="I6" s="23" t="s">
        <v>211</v>
      </c>
      <c r="J6" s="9" t="s">
        <v>212</v>
      </c>
    </row>
    <row r="7" spans="1:10" ht="82.5" customHeight="1" x14ac:dyDescent="0.25">
      <c r="A7" s="89">
        <v>4</v>
      </c>
      <c r="B7" s="16" t="s">
        <v>86</v>
      </c>
      <c r="C7" s="24" t="s">
        <v>171</v>
      </c>
      <c r="D7" s="23"/>
      <c r="E7" s="98">
        <v>1400</v>
      </c>
      <c r="F7" s="25" t="s">
        <v>13</v>
      </c>
      <c r="G7" s="18" t="s">
        <v>650</v>
      </c>
      <c r="H7" s="23" t="s">
        <v>515</v>
      </c>
      <c r="I7" s="23" t="s">
        <v>88</v>
      </c>
      <c r="J7" s="9" t="s">
        <v>89</v>
      </c>
    </row>
    <row r="8" spans="1:10" ht="90" x14ac:dyDescent="0.25">
      <c r="A8" s="89">
        <v>5</v>
      </c>
      <c r="B8" s="16" t="s">
        <v>397</v>
      </c>
      <c r="C8" s="24">
        <v>42159</v>
      </c>
      <c r="D8" s="23" t="s">
        <v>398</v>
      </c>
      <c r="E8" s="98">
        <v>3100</v>
      </c>
      <c r="F8" s="25" t="s">
        <v>13</v>
      </c>
      <c r="G8" s="18" t="s">
        <v>651</v>
      </c>
      <c r="H8" s="23" t="s">
        <v>515</v>
      </c>
      <c r="I8" s="23" t="s">
        <v>355</v>
      </c>
      <c r="J8" s="9" t="s">
        <v>356</v>
      </c>
    </row>
    <row r="9" spans="1:10" ht="75" x14ac:dyDescent="0.25">
      <c r="A9" s="89">
        <v>6</v>
      </c>
      <c r="B9" s="16" t="s">
        <v>421</v>
      </c>
      <c r="C9" s="24">
        <v>42215</v>
      </c>
      <c r="D9" s="23" t="s">
        <v>422</v>
      </c>
      <c r="E9" s="98">
        <v>19200</v>
      </c>
      <c r="F9" s="25" t="s">
        <v>13</v>
      </c>
      <c r="G9" s="61" t="s">
        <v>423</v>
      </c>
      <c r="H9" s="23"/>
      <c r="I9" s="23" t="s">
        <v>425</v>
      </c>
      <c r="J9" s="9" t="s">
        <v>424</v>
      </c>
    </row>
    <row r="10" spans="1:10" ht="75" x14ac:dyDescent="0.25">
      <c r="A10" s="89">
        <v>7</v>
      </c>
      <c r="B10" s="16" t="s">
        <v>421</v>
      </c>
      <c r="C10" s="24">
        <v>42199</v>
      </c>
      <c r="D10" s="23" t="s">
        <v>454</v>
      </c>
      <c r="E10" s="98">
        <v>10000</v>
      </c>
      <c r="F10" s="25" t="s">
        <v>13</v>
      </c>
      <c r="G10" s="61" t="s">
        <v>652</v>
      </c>
      <c r="H10" s="23"/>
      <c r="I10" s="23" t="s">
        <v>425</v>
      </c>
      <c r="J10" s="9" t="s">
        <v>424</v>
      </c>
    </row>
    <row r="11" spans="1:10" ht="75" x14ac:dyDescent="0.25">
      <c r="A11" s="89">
        <v>8</v>
      </c>
      <c r="B11" s="16" t="s">
        <v>6</v>
      </c>
      <c r="C11" s="24">
        <v>42221</v>
      </c>
      <c r="D11" s="23" t="s">
        <v>513</v>
      </c>
      <c r="E11" s="98">
        <v>35000</v>
      </c>
      <c r="F11" s="25" t="s">
        <v>13</v>
      </c>
      <c r="G11" s="61" t="s">
        <v>514</v>
      </c>
      <c r="H11" s="23"/>
      <c r="I11" s="23" t="s">
        <v>492</v>
      </c>
      <c r="J11" s="9" t="s">
        <v>491</v>
      </c>
    </row>
    <row r="12" spans="1:10" ht="75" x14ac:dyDescent="0.25">
      <c r="A12" s="89">
        <v>9</v>
      </c>
      <c r="B12" s="16" t="s">
        <v>441</v>
      </c>
      <c r="C12" s="24">
        <v>42188</v>
      </c>
      <c r="D12" s="23" t="s">
        <v>10</v>
      </c>
      <c r="E12" s="98">
        <v>3000</v>
      </c>
      <c r="F12" s="25" t="s">
        <v>13</v>
      </c>
      <c r="G12" s="61" t="s">
        <v>653</v>
      </c>
      <c r="H12" s="23"/>
      <c r="I12" s="23" t="s">
        <v>574</v>
      </c>
      <c r="J12" s="9" t="s">
        <v>575</v>
      </c>
    </row>
    <row r="13" spans="1:10" ht="60" x14ac:dyDescent="0.25">
      <c r="A13" s="89">
        <v>10</v>
      </c>
      <c r="B13" s="16" t="s">
        <v>182</v>
      </c>
      <c r="C13" s="24">
        <v>42185</v>
      </c>
      <c r="D13" s="23" t="s">
        <v>460</v>
      </c>
      <c r="E13" s="98">
        <v>6954</v>
      </c>
      <c r="F13" s="25" t="s">
        <v>13</v>
      </c>
      <c r="G13" s="18" t="s">
        <v>461</v>
      </c>
      <c r="H13" s="23"/>
      <c r="I13" s="23" t="s">
        <v>181</v>
      </c>
      <c r="J13" s="9" t="s">
        <v>179</v>
      </c>
    </row>
    <row r="14" spans="1:10" ht="60" x14ac:dyDescent="0.25">
      <c r="A14" s="89">
        <v>11</v>
      </c>
      <c r="B14" s="16" t="s">
        <v>182</v>
      </c>
      <c r="C14" s="24">
        <v>42173</v>
      </c>
      <c r="D14" s="23" t="s">
        <v>477</v>
      </c>
      <c r="E14" s="99">
        <v>400</v>
      </c>
      <c r="F14" s="25" t="s">
        <v>13</v>
      </c>
      <c r="G14" s="18" t="s">
        <v>632</v>
      </c>
      <c r="H14" s="23"/>
      <c r="I14" s="23" t="s">
        <v>181</v>
      </c>
      <c r="J14" s="9" t="s">
        <v>179</v>
      </c>
    </row>
    <row r="15" spans="1:10" ht="60" x14ac:dyDescent="0.25">
      <c r="A15" s="89">
        <v>12</v>
      </c>
      <c r="B15" s="16" t="s">
        <v>494</v>
      </c>
      <c r="C15" s="24">
        <v>42219</v>
      </c>
      <c r="D15" s="23" t="s">
        <v>495</v>
      </c>
      <c r="E15" s="98">
        <v>1500</v>
      </c>
      <c r="F15" s="25" t="s">
        <v>13</v>
      </c>
      <c r="G15" s="18" t="s">
        <v>496</v>
      </c>
      <c r="H15" s="23"/>
      <c r="I15" s="23" t="s">
        <v>497</v>
      </c>
      <c r="J15" s="9" t="s">
        <v>498</v>
      </c>
    </row>
    <row r="16" spans="1:10" ht="75" x14ac:dyDescent="0.25">
      <c r="A16" s="89">
        <v>13</v>
      </c>
      <c r="B16" s="16" t="s">
        <v>112</v>
      </c>
      <c r="C16" s="24">
        <v>42215</v>
      </c>
      <c r="D16" s="23" t="s">
        <v>428</v>
      </c>
      <c r="E16" s="98">
        <v>17600</v>
      </c>
      <c r="F16" s="25" t="s">
        <v>13</v>
      </c>
      <c r="G16" s="18" t="s">
        <v>571</v>
      </c>
      <c r="H16" s="23"/>
      <c r="I16" s="23" t="s">
        <v>114</v>
      </c>
      <c r="J16" s="9" t="s">
        <v>429</v>
      </c>
    </row>
    <row r="17" spans="1:10" ht="60" x14ac:dyDescent="0.25">
      <c r="A17" s="89">
        <v>14</v>
      </c>
      <c r="B17" s="16" t="s">
        <v>418</v>
      </c>
      <c r="C17" s="24">
        <v>42192</v>
      </c>
      <c r="D17" s="23" t="s">
        <v>469</v>
      </c>
      <c r="E17" s="98">
        <v>9620</v>
      </c>
      <c r="F17" s="25" t="s">
        <v>13</v>
      </c>
      <c r="G17" s="18" t="s">
        <v>521</v>
      </c>
      <c r="H17" s="23"/>
      <c r="I17" s="23" t="s">
        <v>110</v>
      </c>
      <c r="J17" s="9" t="s">
        <v>111</v>
      </c>
    </row>
    <row r="18" spans="1:10" ht="90" x14ac:dyDescent="0.25">
      <c r="A18" s="89">
        <v>15</v>
      </c>
      <c r="B18" s="16" t="s">
        <v>343</v>
      </c>
      <c r="C18" s="24">
        <v>42158</v>
      </c>
      <c r="D18" s="23" t="s">
        <v>344</v>
      </c>
      <c r="E18" s="98">
        <v>31412</v>
      </c>
      <c r="F18" s="25" t="s">
        <v>13</v>
      </c>
      <c r="G18" s="18" t="s">
        <v>500</v>
      </c>
      <c r="H18" s="23" t="s">
        <v>515</v>
      </c>
      <c r="I18" s="23" t="s">
        <v>346</v>
      </c>
      <c r="J18" s="9" t="s">
        <v>347</v>
      </c>
    </row>
    <row r="19" spans="1:10" ht="60" x14ac:dyDescent="0.25">
      <c r="A19" s="89">
        <v>16</v>
      </c>
      <c r="B19" s="16" t="s">
        <v>343</v>
      </c>
      <c r="C19" s="24">
        <v>42215</v>
      </c>
      <c r="D19" s="23" t="s">
        <v>532</v>
      </c>
      <c r="E19" s="98">
        <v>21466</v>
      </c>
      <c r="F19" s="25" t="s">
        <v>13</v>
      </c>
      <c r="G19" s="18" t="s">
        <v>624</v>
      </c>
      <c r="H19" s="23"/>
      <c r="I19" s="23" t="s">
        <v>533</v>
      </c>
      <c r="J19" s="9" t="s">
        <v>534</v>
      </c>
    </row>
    <row r="20" spans="1:10" ht="150" x14ac:dyDescent="0.25">
      <c r="A20" s="89">
        <v>17</v>
      </c>
      <c r="B20" s="16" t="s">
        <v>418</v>
      </c>
      <c r="C20" s="24">
        <v>42221</v>
      </c>
      <c r="D20" s="23" t="s">
        <v>520</v>
      </c>
      <c r="E20" s="98"/>
      <c r="F20" s="25" t="s">
        <v>13</v>
      </c>
      <c r="G20" s="18" t="s">
        <v>654</v>
      </c>
      <c r="H20" s="23"/>
      <c r="I20" s="23" t="s">
        <v>528</v>
      </c>
      <c r="J20" s="9" t="s">
        <v>522</v>
      </c>
    </row>
    <row r="21" spans="1:10" ht="75" x14ac:dyDescent="0.25">
      <c r="A21" s="89">
        <v>18</v>
      </c>
      <c r="B21" s="16" t="s">
        <v>72</v>
      </c>
      <c r="C21" s="24">
        <v>42122</v>
      </c>
      <c r="D21" s="23" t="s">
        <v>73</v>
      </c>
      <c r="E21" s="98">
        <v>500</v>
      </c>
      <c r="F21" s="25" t="s">
        <v>13</v>
      </c>
      <c r="G21" s="50" t="s">
        <v>655</v>
      </c>
      <c r="H21" s="23"/>
      <c r="I21" s="23" t="s">
        <v>74</v>
      </c>
      <c r="J21" s="9" t="s">
        <v>75</v>
      </c>
    </row>
    <row r="22" spans="1:10" ht="90" x14ac:dyDescent="0.25">
      <c r="A22" s="89">
        <v>19</v>
      </c>
      <c r="B22" s="16" t="s">
        <v>40</v>
      </c>
      <c r="C22" s="24">
        <v>42219</v>
      </c>
      <c r="D22" s="23" t="s">
        <v>558</v>
      </c>
      <c r="E22" s="98">
        <v>4845</v>
      </c>
      <c r="F22" s="25" t="s">
        <v>13</v>
      </c>
      <c r="G22" s="61" t="s">
        <v>559</v>
      </c>
      <c r="H22" s="23"/>
      <c r="I22" s="23" t="s">
        <v>78</v>
      </c>
      <c r="J22" s="9" t="s">
        <v>79</v>
      </c>
    </row>
    <row r="23" spans="1:10" ht="103.5" customHeight="1" x14ac:dyDescent="0.25">
      <c r="A23" s="89">
        <v>20</v>
      </c>
      <c r="B23" s="16" t="s">
        <v>141</v>
      </c>
      <c r="C23" s="24">
        <v>42174</v>
      </c>
      <c r="D23" s="23" t="s">
        <v>483</v>
      </c>
      <c r="E23" s="98">
        <v>5133</v>
      </c>
      <c r="F23" s="25" t="s">
        <v>13</v>
      </c>
      <c r="G23" s="61" t="s">
        <v>516</v>
      </c>
      <c r="H23" s="23"/>
      <c r="I23" s="23" t="s">
        <v>138</v>
      </c>
      <c r="J23" s="9" t="s">
        <v>168</v>
      </c>
    </row>
    <row r="24" spans="1:10" ht="90" x14ac:dyDescent="0.25">
      <c r="A24" s="89">
        <v>21</v>
      </c>
      <c r="B24" s="16" t="s">
        <v>250</v>
      </c>
      <c r="C24" s="24">
        <v>42213</v>
      </c>
      <c r="D24" s="23" t="s">
        <v>426</v>
      </c>
      <c r="E24" s="98">
        <v>8400</v>
      </c>
      <c r="F24" s="25" t="s">
        <v>13</v>
      </c>
      <c r="G24" s="61" t="s">
        <v>427</v>
      </c>
      <c r="H24" s="23"/>
      <c r="I24" s="23" t="s">
        <v>252</v>
      </c>
      <c r="J24" s="9" t="s">
        <v>253</v>
      </c>
    </row>
    <row r="25" spans="1:10" ht="90" x14ac:dyDescent="0.25">
      <c r="A25" s="89">
        <v>22</v>
      </c>
      <c r="B25" s="16" t="s">
        <v>250</v>
      </c>
      <c r="C25" s="24">
        <v>42220</v>
      </c>
      <c r="D25" s="23" t="s">
        <v>474</v>
      </c>
      <c r="E25" s="98">
        <v>3510</v>
      </c>
      <c r="F25" s="25" t="s">
        <v>13</v>
      </c>
      <c r="G25" s="61" t="s">
        <v>475</v>
      </c>
      <c r="H25" s="23"/>
      <c r="I25" s="23" t="s">
        <v>252</v>
      </c>
      <c r="J25" s="9" t="s">
        <v>253</v>
      </c>
    </row>
    <row r="26" spans="1:10" ht="75" x14ac:dyDescent="0.25">
      <c r="A26" s="89">
        <v>23</v>
      </c>
      <c r="B26" s="16" t="s">
        <v>432</v>
      </c>
      <c r="C26" s="24">
        <v>42220</v>
      </c>
      <c r="D26" s="23" t="s">
        <v>455</v>
      </c>
      <c r="E26" s="98">
        <v>22606</v>
      </c>
      <c r="F26" s="25" t="s">
        <v>13</v>
      </c>
      <c r="G26" s="61" t="s">
        <v>456</v>
      </c>
      <c r="H26" s="23"/>
      <c r="I26" s="23" t="s">
        <v>457</v>
      </c>
      <c r="J26" s="9" t="s">
        <v>458</v>
      </c>
    </row>
    <row r="27" spans="1:10" ht="90" x14ac:dyDescent="0.25">
      <c r="A27" s="89">
        <v>24</v>
      </c>
      <c r="B27" s="16" t="s">
        <v>6</v>
      </c>
      <c r="C27" s="24">
        <v>42221</v>
      </c>
      <c r="D27" s="23" t="s">
        <v>561</v>
      </c>
      <c r="E27" s="98">
        <v>4950</v>
      </c>
      <c r="F27" s="25" t="s">
        <v>13</v>
      </c>
      <c r="G27" s="18" t="s">
        <v>690</v>
      </c>
      <c r="H27" s="23"/>
      <c r="I27" s="23" t="s">
        <v>11</v>
      </c>
      <c r="J27" s="9" t="s">
        <v>31</v>
      </c>
    </row>
    <row r="28" spans="1:10" ht="75" x14ac:dyDescent="0.25">
      <c r="A28" s="89">
        <v>25</v>
      </c>
      <c r="B28" s="16" t="s">
        <v>6</v>
      </c>
      <c r="C28" s="24">
        <v>42221</v>
      </c>
      <c r="D28" s="23" t="s">
        <v>561</v>
      </c>
      <c r="E28" s="98">
        <v>4700</v>
      </c>
      <c r="F28" s="25" t="s">
        <v>9</v>
      </c>
      <c r="G28" s="18" t="s">
        <v>657</v>
      </c>
      <c r="H28" s="23"/>
      <c r="I28" s="23" t="s">
        <v>656</v>
      </c>
      <c r="J28" s="9" t="s">
        <v>349</v>
      </c>
    </row>
    <row r="29" spans="1:10" ht="30" x14ac:dyDescent="0.25">
      <c r="A29" s="89">
        <v>26</v>
      </c>
      <c r="B29" s="16" t="s">
        <v>548</v>
      </c>
      <c r="C29" s="24">
        <v>42219</v>
      </c>
      <c r="D29" s="23" t="s">
        <v>549</v>
      </c>
      <c r="E29" s="98">
        <v>6913</v>
      </c>
      <c r="F29" s="25" t="s">
        <v>550</v>
      </c>
      <c r="G29" s="18" t="s">
        <v>551</v>
      </c>
      <c r="H29" s="23"/>
      <c r="I29" s="23" t="s">
        <v>552</v>
      </c>
      <c r="J29" s="9" t="s">
        <v>553</v>
      </c>
    </row>
    <row r="30" spans="1:10" ht="135" x14ac:dyDescent="0.25">
      <c r="A30" s="89">
        <v>27</v>
      </c>
      <c r="B30" s="16" t="s">
        <v>548</v>
      </c>
      <c r="C30" s="24">
        <v>42227</v>
      </c>
      <c r="D30" s="23" t="s">
        <v>625</v>
      </c>
      <c r="E30" s="99">
        <v>2220</v>
      </c>
      <c r="F30" s="25" t="s">
        <v>550</v>
      </c>
      <c r="G30" s="18" t="s">
        <v>685</v>
      </c>
      <c r="H30" s="23"/>
      <c r="I30" s="23" t="s">
        <v>626</v>
      </c>
      <c r="J30" s="9" t="s">
        <v>553</v>
      </c>
    </row>
    <row r="31" spans="1:10" ht="60" x14ac:dyDescent="0.25">
      <c r="A31" s="89">
        <v>28</v>
      </c>
      <c r="B31" s="16" t="s">
        <v>101</v>
      </c>
      <c r="C31" s="24">
        <v>42159</v>
      </c>
      <c r="D31" s="23" t="s">
        <v>378</v>
      </c>
      <c r="E31" s="98">
        <v>1899</v>
      </c>
      <c r="F31" s="25" t="s">
        <v>13</v>
      </c>
      <c r="G31" s="18" t="s">
        <v>658</v>
      </c>
      <c r="H31" s="23" t="s">
        <v>515</v>
      </c>
      <c r="I31" s="23" t="s">
        <v>102</v>
      </c>
      <c r="J31" s="9" t="s">
        <v>103</v>
      </c>
    </row>
    <row r="32" spans="1:10" ht="90" x14ac:dyDescent="0.25">
      <c r="A32" s="89">
        <v>29</v>
      </c>
      <c r="B32" s="16" t="s">
        <v>130</v>
      </c>
      <c r="C32" s="24">
        <v>42061</v>
      </c>
      <c r="D32" s="23" t="s">
        <v>488</v>
      </c>
      <c r="E32" s="98">
        <v>700</v>
      </c>
      <c r="F32" s="25" t="s">
        <v>13</v>
      </c>
      <c r="G32" s="61" t="s">
        <v>489</v>
      </c>
      <c r="H32" s="23" t="s">
        <v>517</v>
      </c>
      <c r="I32" s="23" t="s">
        <v>133</v>
      </c>
      <c r="J32" s="9" t="s">
        <v>134</v>
      </c>
    </row>
    <row r="33" spans="1:10" ht="90" x14ac:dyDescent="0.25">
      <c r="A33" s="89">
        <v>30</v>
      </c>
      <c r="B33" s="16" t="s">
        <v>130</v>
      </c>
      <c r="C33" s="24" t="s">
        <v>171</v>
      </c>
      <c r="D33" s="23" t="s">
        <v>136</v>
      </c>
      <c r="E33" s="98">
        <v>2317</v>
      </c>
      <c r="F33" s="25" t="s">
        <v>13</v>
      </c>
      <c r="G33" s="61" t="s">
        <v>518</v>
      </c>
      <c r="H33" s="23" t="s">
        <v>515</v>
      </c>
      <c r="I33" s="23" t="s">
        <v>133</v>
      </c>
      <c r="J33" s="9" t="s">
        <v>134</v>
      </c>
    </row>
    <row r="34" spans="1:10" ht="75" x14ac:dyDescent="0.25">
      <c r="A34" s="89">
        <v>31</v>
      </c>
      <c r="B34" s="16" t="s">
        <v>178</v>
      </c>
      <c r="C34" s="24" t="s">
        <v>171</v>
      </c>
      <c r="D34" s="23"/>
      <c r="E34" s="98">
        <v>1230</v>
      </c>
      <c r="F34" s="25" t="s">
        <v>13</v>
      </c>
      <c r="G34" s="20" t="s">
        <v>645</v>
      </c>
      <c r="H34" s="23" t="s">
        <v>515</v>
      </c>
      <c r="I34" s="23" t="s">
        <v>176</v>
      </c>
      <c r="J34" s="9" t="s">
        <v>177</v>
      </c>
    </row>
    <row r="35" spans="1:10" ht="90" x14ac:dyDescent="0.25">
      <c r="A35" s="89">
        <v>32</v>
      </c>
      <c r="B35" s="16" t="s">
        <v>94</v>
      </c>
      <c r="C35" s="24">
        <v>42202</v>
      </c>
      <c r="D35" s="23" t="s">
        <v>465</v>
      </c>
      <c r="E35" s="98">
        <v>571</v>
      </c>
      <c r="F35" s="25" t="s">
        <v>13</v>
      </c>
      <c r="G35" s="80" t="s">
        <v>659</v>
      </c>
      <c r="H35" s="23"/>
      <c r="I35" s="23" t="s">
        <v>96</v>
      </c>
      <c r="J35" s="9" t="s">
        <v>97</v>
      </c>
    </row>
    <row r="36" spans="1:10" ht="60" x14ac:dyDescent="0.25">
      <c r="A36" s="89">
        <v>33</v>
      </c>
      <c r="B36" s="16"/>
      <c r="C36" s="24"/>
      <c r="D36" s="23"/>
      <c r="E36" s="98">
        <v>28109</v>
      </c>
      <c r="F36" s="25" t="s">
        <v>290</v>
      </c>
      <c r="G36" s="82" t="s">
        <v>586</v>
      </c>
      <c r="H36" s="23"/>
      <c r="I36" s="23" t="s">
        <v>581</v>
      </c>
      <c r="J36" s="9" t="s">
        <v>582</v>
      </c>
    </row>
    <row r="37" spans="1:10" ht="90" x14ac:dyDescent="0.25">
      <c r="A37" s="89">
        <v>34</v>
      </c>
      <c r="B37" s="16"/>
      <c r="C37" s="24"/>
      <c r="D37" s="23"/>
      <c r="E37" s="98">
        <v>114118</v>
      </c>
      <c r="F37" s="25" t="s">
        <v>290</v>
      </c>
      <c r="G37" s="62" t="s">
        <v>585</v>
      </c>
      <c r="H37" s="23"/>
      <c r="I37" s="23" t="s">
        <v>608</v>
      </c>
      <c r="J37" s="9" t="s">
        <v>553</v>
      </c>
    </row>
    <row r="38" spans="1:10" ht="165" x14ac:dyDescent="0.25">
      <c r="A38" s="89">
        <v>35</v>
      </c>
      <c r="B38" s="16"/>
      <c r="C38" s="24"/>
      <c r="D38" s="23"/>
      <c r="E38" s="98">
        <v>3827</v>
      </c>
      <c r="F38" s="25" t="s">
        <v>646</v>
      </c>
      <c r="G38" s="62" t="s">
        <v>660</v>
      </c>
      <c r="H38" s="23"/>
      <c r="I38" s="23" t="s">
        <v>647</v>
      </c>
      <c r="J38" s="9" t="s">
        <v>648</v>
      </c>
    </row>
    <row r="39" spans="1:10" ht="45" x14ac:dyDescent="0.25">
      <c r="A39" s="89">
        <v>36</v>
      </c>
      <c r="B39" s="16"/>
      <c r="C39" s="24"/>
      <c r="D39" s="23"/>
      <c r="E39" s="98"/>
      <c r="F39" s="25"/>
      <c r="G39" s="81" t="s">
        <v>519</v>
      </c>
      <c r="H39" s="23"/>
      <c r="I39" s="23" t="s">
        <v>492</v>
      </c>
      <c r="J39" s="9" t="s">
        <v>491</v>
      </c>
    </row>
    <row r="40" spans="1:10" ht="30" x14ac:dyDescent="0.25">
      <c r="A40" s="89">
        <v>37</v>
      </c>
      <c r="B40" s="16"/>
      <c r="C40" s="24"/>
      <c r="D40" s="23"/>
      <c r="E40" s="98">
        <v>-4845</v>
      </c>
      <c r="F40" s="25" t="s">
        <v>13</v>
      </c>
      <c r="G40" s="80" t="s">
        <v>572</v>
      </c>
      <c r="H40" s="23"/>
      <c r="I40" s="23" t="s">
        <v>569</v>
      </c>
      <c r="J40" s="9" t="s">
        <v>570</v>
      </c>
    </row>
    <row r="41" spans="1:10" ht="105" x14ac:dyDescent="0.25">
      <c r="A41" s="89">
        <v>38</v>
      </c>
      <c r="B41" s="16"/>
      <c r="C41" s="24"/>
      <c r="D41" s="23"/>
      <c r="E41" s="98">
        <v>-17401</v>
      </c>
      <c r="F41" s="25" t="s">
        <v>13</v>
      </c>
      <c r="G41" s="20" t="s">
        <v>580</v>
      </c>
      <c r="H41" s="23"/>
      <c r="I41" s="23" t="s">
        <v>167</v>
      </c>
      <c r="J41" s="9" t="s">
        <v>107</v>
      </c>
    </row>
    <row r="42" spans="1:10" ht="15" customHeight="1" x14ac:dyDescent="0.25">
      <c r="A42" s="291" t="s">
        <v>255</v>
      </c>
      <c r="B42" s="292"/>
      <c r="C42" s="292"/>
      <c r="D42" s="292"/>
      <c r="E42" s="292"/>
      <c r="F42" s="292"/>
      <c r="G42" s="292"/>
      <c r="H42" s="292"/>
      <c r="I42" s="292"/>
      <c r="J42" s="293"/>
    </row>
    <row r="43" spans="1:10" ht="45" x14ac:dyDescent="0.25">
      <c r="A43" s="92">
        <v>39</v>
      </c>
      <c r="B43" s="16" t="s">
        <v>247</v>
      </c>
      <c r="C43" s="24">
        <v>42205</v>
      </c>
      <c r="D43" s="23" t="s">
        <v>466</v>
      </c>
      <c r="E43" s="98">
        <v>400</v>
      </c>
      <c r="F43" s="25" t="s">
        <v>13</v>
      </c>
      <c r="G43" s="62" t="s">
        <v>691</v>
      </c>
      <c r="H43" s="23"/>
      <c r="I43" s="23" t="s">
        <v>523</v>
      </c>
      <c r="J43" s="9" t="s">
        <v>524</v>
      </c>
    </row>
    <row r="44" spans="1:10" ht="45" x14ac:dyDescent="0.25">
      <c r="A44" s="92">
        <v>40</v>
      </c>
      <c r="B44" s="16" t="s">
        <v>247</v>
      </c>
      <c r="C44" s="24" t="s">
        <v>617</v>
      </c>
      <c r="D44" s="23" t="s">
        <v>618</v>
      </c>
      <c r="E44" s="98">
        <v>3000</v>
      </c>
      <c r="F44" s="25" t="s">
        <v>157</v>
      </c>
      <c r="G44" s="62" t="s">
        <v>479</v>
      </c>
      <c r="H44" s="23"/>
      <c r="I44" s="23" t="s">
        <v>248</v>
      </c>
      <c r="J44" s="9" t="s">
        <v>249</v>
      </c>
    </row>
    <row r="45" spans="1:10" ht="105" x14ac:dyDescent="0.25">
      <c r="A45" s="92">
        <v>41</v>
      </c>
      <c r="B45" s="16" t="s">
        <v>439</v>
      </c>
      <c r="C45" s="24">
        <v>42177</v>
      </c>
      <c r="D45" s="23" t="s">
        <v>440</v>
      </c>
      <c r="E45" s="98"/>
      <c r="F45" s="25" t="s">
        <v>13</v>
      </c>
      <c r="G45" s="62" t="s">
        <v>529</v>
      </c>
      <c r="H45" s="23"/>
      <c r="I45" s="23" t="s">
        <v>661</v>
      </c>
      <c r="J45" s="9" t="s">
        <v>438</v>
      </c>
    </row>
    <row r="46" spans="1:10" ht="45" x14ac:dyDescent="0.25">
      <c r="A46" s="92">
        <v>42</v>
      </c>
      <c r="B46" s="16"/>
      <c r="C46" s="24"/>
      <c r="D46" s="23"/>
      <c r="E46" s="98">
        <v>8</v>
      </c>
      <c r="F46" s="25" t="s">
        <v>290</v>
      </c>
      <c r="G46" s="62" t="s">
        <v>585</v>
      </c>
      <c r="H46" s="23"/>
      <c r="I46" s="23" t="s">
        <v>248</v>
      </c>
      <c r="J46" s="9" t="s">
        <v>249</v>
      </c>
    </row>
    <row r="47" spans="1:10" ht="30" x14ac:dyDescent="0.25">
      <c r="A47" s="92">
        <v>43</v>
      </c>
      <c r="B47" s="16"/>
      <c r="C47" s="24"/>
      <c r="D47" s="23"/>
      <c r="E47" s="98">
        <v>786</v>
      </c>
      <c r="F47" s="25" t="s">
        <v>290</v>
      </c>
      <c r="G47" s="62" t="s">
        <v>585</v>
      </c>
      <c r="H47" s="23"/>
      <c r="I47" s="23" t="s">
        <v>583</v>
      </c>
      <c r="J47" s="9" t="s">
        <v>584</v>
      </c>
    </row>
    <row r="48" spans="1:10" ht="60" x14ac:dyDescent="0.25">
      <c r="A48" s="92">
        <v>44</v>
      </c>
      <c r="B48" s="16"/>
      <c r="C48" s="24"/>
      <c r="D48" s="23"/>
      <c r="E48" s="98">
        <v>-5792</v>
      </c>
      <c r="F48" s="25" t="s">
        <v>13</v>
      </c>
      <c r="G48" s="62" t="s">
        <v>503</v>
      </c>
      <c r="H48" s="23"/>
      <c r="I48" s="23" t="s">
        <v>501</v>
      </c>
      <c r="J48" s="9" t="s">
        <v>502</v>
      </c>
    </row>
    <row r="49" spans="1:10" ht="60" x14ac:dyDescent="0.25">
      <c r="A49" s="92">
        <v>45</v>
      </c>
      <c r="B49" s="16"/>
      <c r="C49" s="24"/>
      <c r="D49" s="23"/>
      <c r="E49" s="98">
        <v>-9000</v>
      </c>
      <c r="F49" s="25" t="s">
        <v>13</v>
      </c>
      <c r="G49" s="62" t="s">
        <v>506</v>
      </c>
      <c r="H49" s="23"/>
      <c r="I49" s="23" t="s">
        <v>504</v>
      </c>
      <c r="J49" s="9" t="s">
        <v>505</v>
      </c>
    </row>
    <row r="50" spans="1:10" ht="45" x14ac:dyDescent="0.25">
      <c r="A50" s="92">
        <v>46</v>
      </c>
      <c r="B50" s="16"/>
      <c r="C50" s="24"/>
      <c r="D50" s="23"/>
      <c r="E50" s="98">
        <v>-19289</v>
      </c>
      <c r="F50" s="25" t="s">
        <v>13</v>
      </c>
      <c r="G50" s="62" t="s">
        <v>509</v>
      </c>
      <c r="H50" s="23"/>
      <c r="I50" s="23" t="s">
        <v>507</v>
      </c>
      <c r="J50" s="9" t="s">
        <v>508</v>
      </c>
    </row>
    <row r="51" spans="1:10" ht="75" x14ac:dyDescent="0.25">
      <c r="A51" s="92">
        <v>47</v>
      </c>
      <c r="B51" s="16"/>
      <c r="C51" s="24"/>
      <c r="D51" s="23"/>
      <c r="E51" s="98">
        <v>-14481</v>
      </c>
      <c r="F51" s="25" t="s">
        <v>13</v>
      </c>
      <c r="G51" s="62" t="s">
        <v>512</v>
      </c>
      <c r="H51" s="23"/>
      <c r="I51" s="23" t="s">
        <v>510</v>
      </c>
      <c r="J51" s="9" t="s">
        <v>511</v>
      </c>
    </row>
    <row r="52" spans="1:10" ht="45" x14ac:dyDescent="0.25">
      <c r="A52" s="92"/>
      <c r="B52" s="16"/>
      <c r="C52" s="24"/>
      <c r="D52" s="23"/>
      <c r="E52" s="101">
        <v>1000</v>
      </c>
      <c r="F52" s="94" t="s">
        <v>13</v>
      </c>
      <c r="G52" s="95" t="s">
        <v>692</v>
      </c>
      <c r="H52" s="40"/>
      <c r="I52" s="40" t="s">
        <v>248</v>
      </c>
      <c r="J52" s="96" t="s">
        <v>249</v>
      </c>
    </row>
    <row r="53" spans="1:10" ht="150" x14ac:dyDescent="0.25">
      <c r="A53" s="92">
        <v>48</v>
      </c>
      <c r="B53" s="16"/>
      <c r="C53" s="24"/>
      <c r="D53" s="23"/>
      <c r="E53" s="101">
        <v>-2500</v>
      </c>
      <c r="F53" s="94" t="s">
        <v>13</v>
      </c>
      <c r="G53" s="95" t="s">
        <v>693</v>
      </c>
      <c r="H53" s="40"/>
      <c r="I53" s="40" t="s">
        <v>689</v>
      </c>
      <c r="J53" s="96" t="s">
        <v>694</v>
      </c>
    </row>
    <row r="54" spans="1:10" ht="15" customHeight="1" x14ac:dyDescent="0.25">
      <c r="A54" s="291" t="s">
        <v>256</v>
      </c>
      <c r="B54" s="292"/>
      <c r="C54" s="292"/>
      <c r="D54" s="292"/>
      <c r="E54" s="292"/>
      <c r="F54" s="292"/>
      <c r="G54" s="292"/>
      <c r="H54" s="292"/>
      <c r="I54" s="292"/>
      <c r="J54" s="293"/>
    </row>
    <row r="55" spans="1:10" ht="60" x14ac:dyDescent="0.25">
      <c r="A55" s="92">
        <v>48</v>
      </c>
      <c r="B55" s="16" t="s">
        <v>418</v>
      </c>
      <c r="C55" s="24">
        <v>42215</v>
      </c>
      <c r="D55" s="23" t="s">
        <v>419</v>
      </c>
      <c r="E55" s="98"/>
      <c r="F55" s="25" t="s">
        <v>13</v>
      </c>
      <c r="G55" s="62" t="s">
        <v>420</v>
      </c>
      <c r="H55" s="23"/>
      <c r="I55" s="23" t="s">
        <v>662</v>
      </c>
      <c r="J55" s="9" t="s">
        <v>663</v>
      </c>
    </row>
    <row r="56" spans="1:10" ht="75" x14ac:dyDescent="0.25">
      <c r="A56" s="92">
        <v>49</v>
      </c>
      <c r="B56" s="16" t="s">
        <v>418</v>
      </c>
      <c r="C56" s="24">
        <v>42213</v>
      </c>
      <c r="D56" s="23" t="s">
        <v>433</v>
      </c>
      <c r="E56" s="98"/>
      <c r="F56" s="25" t="s">
        <v>13</v>
      </c>
      <c r="G56" s="62" t="s">
        <v>434</v>
      </c>
      <c r="H56" s="23"/>
      <c r="I56" s="23" t="s">
        <v>48</v>
      </c>
      <c r="J56" s="9" t="s">
        <v>47</v>
      </c>
    </row>
    <row r="57" spans="1:10" ht="30" x14ac:dyDescent="0.25">
      <c r="A57" s="92">
        <v>50</v>
      </c>
      <c r="B57" s="16" t="s">
        <v>418</v>
      </c>
      <c r="C57" s="24">
        <v>42212</v>
      </c>
      <c r="D57" s="23" t="s">
        <v>442</v>
      </c>
      <c r="E57" s="98">
        <v>11120</v>
      </c>
      <c r="F57" s="25" t="s">
        <v>443</v>
      </c>
      <c r="G57" s="62" t="s">
        <v>593</v>
      </c>
      <c r="H57" s="23"/>
      <c r="I57" s="23" t="s">
        <v>444</v>
      </c>
      <c r="J57" s="9" t="s">
        <v>445</v>
      </c>
    </row>
    <row r="58" spans="1:10" ht="60" x14ac:dyDescent="0.25">
      <c r="A58" s="92">
        <v>51</v>
      </c>
      <c r="B58" s="16" t="s">
        <v>418</v>
      </c>
      <c r="C58" s="24">
        <v>42186</v>
      </c>
      <c r="D58" s="23" t="s">
        <v>481</v>
      </c>
      <c r="E58" s="98"/>
      <c r="F58" s="25" t="s">
        <v>13</v>
      </c>
      <c r="G58" s="62" t="s">
        <v>525</v>
      </c>
      <c r="H58" s="23"/>
      <c r="I58" s="23" t="s">
        <v>665</v>
      </c>
      <c r="J58" s="9" t="s">
        <v>664</v>
      </c>
    </row>
    <row r="59" spans="1:10" ht="75" x14ac:dyDescent="0.25">
      <c r="A59" s="92">
        <v>52</v>
      </c>
      <c r="B59" s="16" t="s">
        <v>418</v>
      </c>
      <c r="C59" s="24">
        <v>42212</v>
      </c>
      <c r="D59" s="23" t="s">
        <v>446</v>
      </c>
      <c r="E59" s="98"/>
      <c r="F59" s="25" t="s">
        <v>13</v>
      </c>
      <c r="G59" s="62" t="s">
        <v>688</v>
      </c>
      <c r="H59" s="23"/>
      <c r="I59" s="23" t="s">
        <v>447</v>
      </c>
      <c r="J59" s="9" t="s">
        <v>448</v>
      </c>
    </row>
    <row r="60" spans="1:10" ht="255" x14ac:dyDescent="0.25">
      <c r="A60" s="92">
        <v>53</v>
      </c>
      <c r="B60" s="16" t="s">
        <v>418</v>
      </c>
      <c r="C60" s="24">
        <v>42227</v>
      </c>
      <c r="D60" s="23" t="s">
        <v>587</v>
      </c>
      <c r="E60" s="99"/>
      <c r="F60" s="25" t="s">
        <v>13</v>
      </c>
      <c r="G60" s="18" t="s">
        <v>666</v>
      </c>
      <c r="H60" s="23"/>
      <c r="I60" s="23" t="s">
        <v>588</v>
      </c>
      <c r="J60" s="9" t="s">
        <v>589</v>
      </c>
    </row>
    <row r="61" spans="1:10" ht="30" x14ac:dyDescent="0.25">
      <c r="A61" s="92">
        <v>54</v>
      </c>
      <c r="B61" s="16"/>
      <c r="C61" s="24"/>
      <c r="D61" s="23"/>
      <c r="E61" s="98">
        <v>16931</v>
      </c>
      <c r="F61" s="25" t="s">
        <v>290</v>
      </c>
      <c r="G61" s="62" t="s">
        <v>585</v>
      </c>
      <c r="H61" s="23"/>
      <c r="I61" s="23" t="s">
        <v>590</v>
      </c>
      <c r="J61" s="9" t="s">
        <v>591</v>
      </c>
    </row>
    <row r="62" spans="1:10" ht="15" customHeight="1" x14ac:dyDescent="0.25">
      <c r="A62" s="291" t="s">
        <v>592</v>
      </c>
      <c r="B62" s="292"/>
      <c r="C62" s="292"/>
      <c r="D62" s="292"/>
      <c r="E62" s="292"/>
      <c r="F62" s="292"/>
      <c r="G62" s="292"/>
      <c r="H62" s="292"/>
      <c r="I62" s="292"/>
      <c r="J62" s="293"/>
    </row>
    <row r="63" spans="1:10" ht="45" x14ac:dyDescent="0.25">
      <c r="A63" s="92">
        <v>55</v>
      </c>
      <c r="B63" s="16" t="s">
        <v>418</v>
      </c>
      <c r="C63" s="24">
        <v>42212</v>
      </c>
      <c r="D63" s="23" t="s">
        <v>442</v>
      </c>
      <c r="E63" s="98">
        <v>2780</v>
      </c>
      <c r="F63" s="25" t="s">
        <v>443</v>
      </c>
      <c r="G63" s="62" t="s">
        <v>594</v>
      </c>
      <c r="H63" s="23"/>
      <c r="I63" s="23" t="s">
        <v>595</v>
      </c>
      <c r="J63" s="9" t="s">
        <v>596</v>
      </c>
    </row>
    <row r="64" spans="1:10" ht="30" x14ac:dyDescent="0.25">
      <c r="A64" s="92">
        <v>56</v>
      </c>
      <c r="B64" s="16"/>
      <c r="C64" s="24"/>
      <c r="D64" s="23"/>
      <c r="E64" s="98">
        <v>47</v>
      </c>
      <c r="F64" s="25" t="s">
        <v>290</v>
      </c>
      <c r="G64" s="62" t="s">
        <v>585</v>
      </c>
      <c r="H64" s="23"/>
      <c r="I64" s="23" t="s">
        <v>603</v>
      </c>
      <c r="J64" s="9" t="s">
        <v>604</v>
      </c>
    </row>
    <row r="65" spans="1:10" ht="15" customHeight="1" x14ac:dyDescent="0.25">
      <c r="A65" s="291" t="s">
        <v>257</v>
      </c>
      <c r="B65" s="292"/>
      <c r="C65" s="292"/>
      <c r="D65" s="292"/>
      <c r="E65" s="292"/>
      <c r="F65" s="292"/>
      <c r="G65" s="292"/>
      <c r="H65" s="292"/>
      <c r="I65" s="292"/>
      <c r="J65" s="293"/>
    </row>
    <row r="66" spans="1:10" ht="60" x14ac:dyDescent="0.25">
      <c r="A66" s="92">
        <v>57</v>
      </c>
      <c r="B66" s="16" t="s">
        <v>151</v>
      </c>
      <c r="C66" s="24">
        <v>42159</v>
      </c>
      <c r="D66" s="23" t="s">
        <v>340</v>
      </c>
      <c r="E66" s="98">
        <v>1820</v>
      </c>
      <c r="F66" s="25" t="s">
        <v>13</v>
      </c>
      <c r="G66" s="62" t="s">
        <v>490</v>
      </c>
      <c r="H66" s="23" t="s">
        <v>515</v>
      </c>
      <c r="I66" s="23" t="s">
        <v>154</v>
      </c>
      <c r="J66" s="9" t="s">
        <v>155</v>
      </c>
    </row>
    <row r="67" spans="1:10" ht="30" x14ac:dyDescent="0.25">
      <c r="A67" s="92">
        <v>58</v>
      </c>
      <c r="B67" s="16" t="s">
        <v>535</v>
      </c>
      <c r="C67" s="24">
        <v>42221</v>
      </c>
      <c r="D67" s="23" t="s">
        <v>536</v>
      </c>
      <c r="E67" s="98">
        <v>10000</v>
      </c>
      <c r="F67" s="25" t="s">
        <v>13</v>
      </c>
      <c r="G67" s="62" t="s">
        <v>537</v>
      </c>
      <c r="H67" s="23"/>
      <c r="I67" s="23" t="s">
        <v>292</v>
      </c>
      <c r="J67" s="9" t="s">
        <v>293</v>
      </c>
    </row>
    <row r="68" spans="1:10" ht="75" x14ac:dyDescent="0.25">
      <c r="A68" s="92">
        <v>59</v>
      </c>
      <c r="B68" s="16" t="s">
        <v>243</v>
      </c>
      <c r="C68" s="24">
        <v>42152</v>
      </c>
      <c r="D68" s="23" t="s">
        <v>244</v>
      </c>
      <c r="E68" s="98">
        <v>1820</v>
      </c>
      <c r="F68" s="25" t="s">
        <v>13</v>
      </c>
      <c r="G68" s="62" t="s">
        <v>490</v>
      </c>
      <c r="H68" s="23" t="s">
        <v>515</v>
      </c>
      <c r="I68" s="23" t="s">
        <v>245</v>
      </c>
      <c r="J68" s="9" t="s">
        <v>246</v>
      </c>
    </row>
    <row r="69" spans="1:10" ht="60" x14ac:dyDescent="0.25">
      <c r="A69" s="92">
        <v>60</v>
      </c>
      <c r="B69" s="16"/>
      <c r="C69" s="24"/>
      <c r="D69" s="23"/>
      <c r="E69" s="98">
        <v>967</v>
      </c>
      <c r="F69" s="25" t="s">
        <v>290</v>
      </c>
      <c r="G69" s="62" t="s">
        <v>585</v>
      </c>
      <c r="H69" s="23"/>
      <c r="I69" s="23" t="s">
        <v>154</v>
      </c>
      <c r="J69" s="9" t="s">
        <v>155</v>
      </c>
    </row>
    <row r="70" spans="1:10" ht="60" x14ac:dyDescent="0.25">
      <c r="A70" s="92">
        <v>61</v>
      </c>
      <c r="B70" s="16"/>
      <c r="C70" s="24"/>
      <c r="D70" s="23"/>
      <c r="E70" s="98">
        <v>212</v>
      </c>
      <c r="F70" s="25" t="s">
        <v>290</v>
      </c>
      <c r="G70" s="62" t="s">
        <v>585</v>
      </c>
      <c r="H70" s="23"/>
      <c r="I70" s="23" t="s">
        <v>605</v>
      </c>
      <c r="J70" s="9" t="s">
        <v>606</v>
      </c>
    </row>
    <row r="71" spans="1:10" ht="75" x14ac:dyDescent="0.25">
      <c r="A71" s="92">
        <v>62</v>
      </c>
      <c r="B71" s="16"/>
      <c r="C71" s="24"/>
      <c r="D71" s="23"/>
      <c r="E71" s="98">
        <v>448</v>
      </c>
      <c r="F71" s="25" t="s">
        <v>290</v>
      </c>
      <c r="G71" s="62" t="s">
        <v>585</v>
      </c>
      <c r="H71" s="23"/>
      <c r="I71" s="23" t="s">
        <v>245</v>
      </c>
      <c r="J71" s="9" t="s">
        <v>246</v>
      </c>
    </row>
    <row r="72" spans="1:10" ht="30" x14ac:dyDescent="0.25">
      <c r="A72" s="92">
        <v>63</v>
      </c>
      <c r="B72" s="16"/>
      <c r="C72" s="24"/>
      <c r="D72" s="23"/>
      <c r="E72" s="98">
        <v>-50000</v>
      </c>
      <c r="F72" s="25" t="s">
        <v>13</v>
      </c>
      <c r="G72" s="61" t="s">
        <v>597</v>
      </c>
      <c r="H72" s="23"/>
      <c r="I72" s="23" t="s">
        <v>45</v>
      </c>
      <c r="J72" s="9" t="s">
        <v>44</v>
      </c>
    </row>
    <row r="73" spans="1:10" ht="15" customHeight="1" x14ac:dyDescent="0.25">
      <c r="A73" s="291" t="s">
        <v>258</v>
      </c>
      <c r="B73" s="292"/>
      <c r="C73" s="292"/>
      <c r="D73" s="292"/>
      <c r="E73" s="292"/>
      <c r="F73" s="292"/>
      <c r="G73" s="292"/>
      <c r="H73" s="292"/>
      <c r="I73" s="292"/>
      <c r="J73" s="293"/>
    </row>
    <row r="74" spans="1:10" ht="60" x14ac:dyDescent="0.25">
      <c r="A74" s="89">
        <v>64</v>
      </c>
      <c r="B74" s="16" t="s">
        <v>199</v>
      </c>
      <c r="C74" s="24">
        <v>42212</v>
      </c>
      <c r="D74" s="23" t="s">
        <v>621</v>
      </c>
      <c r="E74" s="99">
        <v>1050</v>
      </c>
      <c r="F74" s="25" t="s">
        <v>13</v>
      </c>
      <c r="G74" s="18" t="s">
        <v>622</v>
      </c>
      <c r="H74" s="23"/>
      <c r="I74" s="23" t="s">
        <v>634</v>
      </c>
      <c r="J74" s="9" t="s">
        <v>667</v>
      </c>
    </row>
    <row r="75" spans="1:10" ht="45" x14ac:dyDescent="0.25">
      <c r="A75" s="89">
        <v>65</v>
      </c>
      <c r="B75" s="16" t="s">
        <v>418</v>
      </c>
      <c r="C75" s="24">
        <v>42219</v>
      </c>
      <c r="D75" s="23" t="s">
        <v>430</v>
      </c>
      <c r="E75" s="98">
        <v>2702</v>
      </c>
      <c r="F75" s="25" t="s">
        <v>13</v>
      </c>
      <c r="G75" s="18" t="s">
        <v>431</v>
      </c>
      <c r="H75" s="23"/>
      <c r="I75" s="23" t="s">
        <v>598</v>
      </c>
      <c r="J75" s="9" t="s">
        <v>599</v>
      </c>
    </row>
    <row r="76" spans="1:10" ht="45" x14ac:dyDescent="0.25">
      <c r="A76" s="89">
        <v>66</v>
      </c>
      <c r="B76" s="16" t="s">
        <v>418</v>
      </c>
      <c r="C76" s="24">
        <v>42228</v>
      </c>
      <c r="D76" s="23" t="s">
        <v>636</v>
      </c>
      <c r="E76" s="98">
        <v>4028</v>
      </c>
      <c r="F76" s="25" t="s">
        <v>13</v>
      </c>
      <c r="G76" s="62" t="s">
        <v>637</v>
      </c>
      <c r="H76" s="23"/>
      <c r="I76" s="23" t="s">
        <v>642</v>
      </c>
      <c r="J76" s="9" t="s">
        <v>638</v>
      </c>
    </row>
    <row r="77" spans="1:10" ht="30" x14ac:dyDescent="0.25">
      <c r="A77" s="89">
        <v>67</v>
      </c>
      <c r="B77" s="16" t="s">
        <v>6</v>
      </c>
      <c r="C77" s="24">
        <v>42220</v>
      </c>
      <c r="D77" s="23" t="s">
        <v>499</v>
      </c>
      <c r="E77" s="99">
        <v>27313</v>
      </c>
      <c r="F77" s="25" t="s">
        <v>13</v>
      </c>
      <c r="G77" s="18" t="s">
        <v>628</v>
      </c>
      <c r="H77" s="23"/>
      <c r="I77" s="23" t="s">
        <v>641</v>
      </c>
      <c r="J77" s="9" t="s">
        <v>629</v>
      </c>
    </row>
    <row r="78" spans="1:10" ht="60" x14ac:dyDescent="0.25">
      <c r="A78" s="89">
        <v>68</v>
      </c>
      <c r="B78" s="16" t="s">
        <v>439</v>
      </c>
      <c r="C78" s="24">
        <v>42202</v>
      </c>
      <c r="D78" s="23" t="s">
        <v>464</v>
      </c>
      <c r="E78" s="98"/>
      <c r="F78" s="25" t="s">
        <v>13</v>
      </c>
      <c r="G78" s="18" t="s">
        <v>670</v>
      </c>
      <c r="H78" s="23"/>
      <c r="I78" s="23" t="s">
        <v>669</v>
      </c>
      <c r="J78" s="9" t="s">
        <v>668</v>
      </c>
    </row>
    <row r="79" spans="1:10" ht="60" x14ac:dyDescent="0.25">
      <c r="A79" s="89">
        <v>69</v>
      </c>
      <c r="B79" s="16"/>
      <c r="C79" s="24"/>
      <c r="D79" s="23"/>
      <c r="E79" s="27"/>
      <c r="F79" s="25" t="s">
        <v>13</v>
      </c>
      <c r="G79" s="91" t="s">
        <v>686</v>
      </c>
      <c r="H79" s="23"/>
      <c r="I79" s="23" t="s">
        <v>671</v>
      </c>
      <c r="J79" s="9" t="s">
        <v>672</v>
      </c>
    </row>
    <row r="80" spans="1:10" ht="45" x14ac:dyDescent="0.25">
      <c r="A80" s="89">
        <v>70</v>
      </c>
      <c r="B80" s="16"/>
      <c r="C80" s="24"/>
      <c r="D80" s="23"/>
      <c r="E80" s="27">
        <v>-8689</v>
      </c>
      <c r="F80" s="25" t="s">
        <v>13</v>
      </c>
      <c r="G80" s="295" t="s">
        <v>568</v>
      </c>
      <c r="H80" s="23"/>
      <c r="I80" s="23" t="s">
        <v>542</v>
      </c>
      <c r="J80" s="9" t="s">
        <v>543</v>
      </c>
    </row>
    <row r="81" spans="1:10" ht="45" x14ac:dyDescent="0.25">
      <c r="A81" s="89">
        <v>71</v>
      </c>
      <c r="B81" s="16"/>
      <c r="C81" s="24"/>
      <c r="D81" s="23"/>
      <c r="E81" s="27">
        <v>8689</v>
      </c>
      <c r="F81" s="25" t="s">
        <v>13</v>
      </c>
      <c r="G81" s="296"/>
      <c r="H81" s="23"/>
      <c r="I81" s="23" t="s">
        <v>544</v>
      </c>
      <c r="J81" s="9" t="s">
        <v>545</v>
      </c>
    </row>
    <row r="82" spans="1:10" ht="15" customHeight="1" x14ac:dyDescent="0.25">
      <c r="A82" s="291" t="s">
        <v>259</v>
      </c>
      <c r="B82" s="292"/>
      <c r="C82" s="292"/>
      <c r="D82" s="292"/>
      <c r="E82" s="292"/>
      <c r="F82" s="292"/>
      <c r="G82" s="292"/>
      <c r="H82" s="292"/>
      <c r="I82" s="292"/>
      <c r="J82" s="293"/>
    </row>
    <row r="83" spans="1:10" ht="60" x14ac:dyDescent="0.25">
      <c r="A83" s="89">
        <v>72</v>
      </c>
      <c r="B83" s="16" t="s">
        <v>462</v>
      </c>
      <c r="C83" s="24">
        <v>42199</v>
      </c>
      <c r="D83" s="23" t="s">
        <v>463</v>
      </c>
      <c r="E83" s="98"/>
      <c r="F83" s="25"/>
      <c r="G83" s="18" t="s">
        <v>675</v>
      </c>
      <c r="H83" s="23"/>
      <c r="I83" s="23" t="s">
        <v>674</v>
      </c>
      <c r="J83" s="9" t="s">
        <v>673</v>
      </c>
    </row>
    <row r="84" spans="1:10" ht="45" x14ac:dyDescent="0.25">
      <c r="A84" s="89">
        <v>73</v>
      </c>
      <c r="B84" s="16" t="s">
        <v>262</v>
      </c>
      <c r="C84" s="24">
        <v>42220</v>
      </c>
      <c r="D84" s="23" t="s">
        <v>554</v>
      </c>
      <c r="E84" s="98"/>
      <c r="F84" s="25" t="s">
        <v>13</v>
      </c>
      <c r="G84" s="18" t="s">
        <v>555</v>
      </c>
      <c r="H84" s="23"/>
      <c r="I84" s="23" t="s">
        <v>556</v>
      </c>
      <c r="J84" s="9" t="s">
        <v>557</v>
      </c>
    </row>
    <row r="85" spans="1:10" ht="60" x14ac:dyDescent="0.25">
      <c r="A85" s="89">
        <v>74</v>
      </c>
      <c r="B85" s="16" t="s">
        <v>262</v>
      </c>
      <c r="C85" s="24">
        <v>42220</v>
      </c>
      <c r="D85" s="23" t="s">
        <v>615</v>
      </c>
      <c r="E85" s="99">
        <v>600</v>
      </c>
      <c r="F85" s="25" t="s">
        <v>13</v>
      </c>
      <c r="G85" s="18" t="s">
        <v>616</v>
      </c>
      <c r="H85" s="23"/>
      <c r="I85" s="23" t="s">
        <v>556</v>
      </c>
      <c r="J85" s="9" t="s">
        <v>557</v>
      </c>
    </row>
    <row r="86" spans="1:10" ht="30" x14ac:dyDescent="0.25">
      <c r="A86" s="89">
        <v>75</v>
      </c>
      <c r="B86" s="16" t="s">
        <v>192</v>
      </c>
      <c r="C86" s="24">
        <v>42171</v>
      </c>
      <c r="D86" s="23" t="s">
        <v>478</v>
      </c>
      <c r="E86" s="98">
        <v>24000</v>
      </c>
      <c r="F86" s="25" t="s">
        <v>157</v>
      </c>
      <c r="G86" s="18" t="s">
        <v>479</v>
      </c>
      <c r="H86" s="23"/>
      <c r="I86" s="23" t="s">
        <v>191</v>
      </c>
      <c r="J86" s="9" t="s">
        <v>190</v>
      </c>
    </row>
    <row r="87" spans="1:10" ht="60" x14ac:dyDescent="0.25">
      <c r="A87" s="89">
        <v>76</v>
      </c>
      <c r="B87" s="16" t="s">
        <v>435</v>
      </c>
      <c r="C87" s="24">
        <v>42202</v>
      </c>
      <c r="D87" s="23" t="s">
        <v>436</v>
      </c>
      <c r="E87" s="98">
        <v>19990</v>
      </c>
      <c r="F87" s="25" t="s">
        <v>13</v>
      </c>
      <c r="G87" s="18" t="s">
        <v>437</v>
      </c>
      <c r="H87" s="23"/>
      <c r="I87" s="23" t="s">
        <v>195</v>
      </c>
      <c r="J87" s="9" t="s">
        <v>194</v>
      </c>
    </row>
    <row r="88" spans="1:10" ht="30" x14ac:dyDescent="0.25">
      <c r="A88" s="89">
        <v>77</v>
      </c>
      <c r="B88" s="16" t="s">
        <v>435</v>
      </c>
      <c r="C88" s="24">
        <v>42174</v>
      </c>
      <c r="D88" s="23" t="s">
        <v>473</v>
      </c>
      <c r="E88" s="98">
        <v>1579</v>
      </c>
      <c r="F88" s="25" t="s">
        <v>13</v>
      </c>
      <c r="G88" s="18" t="s">
        <v>526</v>
      </c>
      <c r="H88" s="23"/>
      <c r="I88" s="23" t="s">
        <v>195</v>
      </c>
      <c r="J88" s="9" t="s">
        <v>194</v>
      </c>
    </row>
    <row r="89" spans="1:10" ht="90" x14ac:dyDescent="0.25">
      <c r="A89" s="89">
        <v>78</v>
      </c>
      <c r="B89" s="16" t="s">
        <v>14</v>
      </c>
      <c r="C89" s="24">
        <v>42220</v>
      </c>
      <c r="D89" s="23" t="s">
        <v>560</v>
      </c>
      <c r="E89" s="98"/>
      <c r="F89" s="25" t="s">
        <v>13</v>
      </c>
      <c r="G89" s="18" t="s">
        <v>676</v>
      </c>
      <c r="H89" s="23"/>
      <c r="I89" s="23" t="s">
        <v>678</v>
      </c>
      <c r="J89" s="9" t="s">
        <v>677</v>
      </c>
    </row>
    <row r="90" spans="1:10" ht="45" x14ac:dyDescent="0.25">
      <c r="A90" s="89">
        <v>79</v>
      </c>
      <c r="B90" s="16" t="s">
        <v>14</v>
      </c>
      <c r="C90" s="24">
        <v>42201</v>
      </c>
      <c r="D90" s="23" t="s">
        <v>484</v>
      </c>
      <c r="E90" s="98">
        <v>45863</v>
      </c>
      <c r="F90" s="25" t="s">
        <v>290</v>
      </c>
      <c r="G90" s="18" t="s">
        <v>527</v>
      </c>
      <c r="H90" s="23"/>
      <c r="I90" s="23" t="s">
        <v>485</v>
      </c>
      <c r="J90" s="9" t="s">
        <v>486</v>
      </c>
    </row>
    <row r="91" spans="1:10" ht="45" x14ac:dyDescent="0.25">
      <c r="A91" s="89">
        <v>80</v>
      </c>
      <c r="B91" s="16" t="s">
        <v>6</v>
      </c>
      <c r="C91" s="24">
        <v>42221</v>
      </c>
      <c r="D91" s="23" t="s">
        <v>546</v>
      </c>
      <c r="E91" s="98">
        <v>70000</v>
      </c>
      <c r="F91" s="25" t="s">
        <v>13</v>
      </c>
      <c r="G91" s="18" t="s">
        <v>573</v>
      </c>
      <c r="H91" s="23"/>
      <c r="I91" s="23" t="s">
        <v>452</v>
      </c>
      <c r="J91" s="9" t="s">
        <v>453</v>
      </c>
    </row>
    <row r="92" spans="1:10" ht="105" x14ac:dyDescent="0.25">
      <c r="A92" s="89">
        <v>81</v>
      </c>
      <c r="B92" s="16" t="s">
        <v>129</v>
      </c>
      <c r="C92" s="24">
        <v>42016</v>
      </c>
      <c r="D92" s="23" t="s">
        <v>487</v>
      </c>
      <c r="E92" s="98">
        <v>50000</v>
      </c>
      <c r="F92" s="25" t="s">
        <v>13</v>
      </c>
      <c r="G92" s="18" t="s">
        <v>679</v>
      </c>
      <c r="H92" s="23"/>
      <c r="I92" s="23" t="s">
        <v>23</v>
      </c>
      <c r="J92" s="9" t="s">
        <v>26</v>
      </c>
    </row>
    <row r="93" spans="1:10" ht="45" x14ac:dyDescent="0.25">
      <c r="A93" s="89">
        <v>82</v>
      </c>
      <c r="B93" s="16"/>
      <c r="C93" s="24"/>
      <c r="D93" s="23"/>
      <c r="E93" s="27">
        <v>10396</v>
      </c>
      <c r="F93" s="25" t="s">
        <v>290</v>
      </c>
      <c r="G93" s="62" t="s">
        <v>585</v>
      </c>
      <c r="H93" s="23"/>
      <c r="I93" s="23" t="s">
        <v>485</v>
      </c>
      <c r="J93" s="9" t="s">
        <v>486</v>
      </c>
    </row>
    <row r="94" spans="1:10" ht="15" customHeight="1" x14ac:dyDescent="0.25">
      <c r="A94" s="291" t="s">
        <v>680</v>
      </c>
      <c r="B94" s="292"/>
      <c r="C94" s="292"/>
      <c r="D94" s="292"/>
      <c r="E94" s="292"/>
      <c r="F94" s="292"/>
      <c r="G94" s="292"/>
      <c r="H94" s="292"/>
      <c r="I94" s="292"/>
      <c r="J94" s="293"/>
    </row>
    <row r="95" spans="1:10" ht="105" x14ac:dyDescent="0.25">
      <c r="A95" s="89">
        <v>83</v>
      </c>
      <c r="B95" s="16" t="s">
        <v>14</v>
      </c>
      <c r="C95" s="24">
        <v>42223</v>
      </c>
      <c r="D95" s="23" t="s">
        <v>611</v>
      </c>
      <c r="E95" s="99">
        <v>1990</v>
      </c>
      <c r="F95" s="25" t="s">
        <v>13</v>
      </c>
      <c r="G95" s="18" t="s">
        <v>612</v>
      </c>
      <c r="H95" s="23"/>
      <c r="I95" s="23" t="s">
        <v>613</v>
      </c>
      <c r="J95" s="9" t="s">
        <v>614</v>
      </c>
    </row>
    <row r="96" spans="1:10" ht="45" x14ac:dyDescent="0.25">
      <c r="A96" s="89">
        <v>84</v>
      </c>
      <c r="B96" s="16" t="s">
        <v>314</v>
      </c>
      <c r="C96" s="24">
        <v>42227</v>
      </c>
      <c r="D96" s="23" t="s">
        <v>639</v>
      </c>
      <c r="E96" s="99">
        <v>10000</v>
      </c>
      <c r="F96" s="25" t="s">
        <v>13</v>
      </c>
      <c r="G96" s="18" t="s">
        <v>640</v>
      </c>
      <c r="H96" s="23"/>
      <c r="I96" s="23" t="s">
        <v>607</v>
      </c>
      <c r="J96" s="9" t="s">
        <v>317</v>
      </c>
    </row>
    <row r="97" spans="1:10" ht="75" x14ac:dyDescent="0.25">
      <c r="A97" s="89">
        <v>85</v>
      </c>
      <c r="B97" s="16" t="s">
        <v>493</v>
      </c>
      <c r="C97" s="24">
        <v>42209</v>
      </c>
      <c r="D97" s="23"/>
      <c r="E97" s="99">
        <v>1600</v>
      </c>
      <c r="F97" s="25" t="s">
        <v>13</v>
      </c>
      <c r="G97" s="18" t="s">
        <v>630</v>
      </c>
      <c r="H97" s="23"/>
      <c r="I97" s="23" t="s">
        <v>631</v>
      </c>
      <c r="J97" s="9" t="s">
        <v>681</v>
      </c>
    </row>
    <row r="98" spans="1:10" ht="45" x14ac:dyDescent="0.25">
      <c r="A98" s="89">
        <v>86</v>
      </c>
      <c r="B98" s="16"/>
      <c r="C98" s="24"/>
      <c r="D98" s="23"/>
      <c r="E98" s="27">
        <v>967</v>
      </c>
      <c r="F98" s="25" t="s">
        <v>290</v>
      </c>
      <c r="G98" s="62" t="s">
        <v>585</v>
      </c>
      <c r="H98" s="23"/>
      <c r="I98" s="23" t="s">
        <v>607</v>
      </c>
      <c r="J98" s="9" t="s">
        <v>317</v>
      </c>
    </row>
    <row r="99" spans="1:10" ht="60" x14ac:dyDescent="0.25">
      <c r="A99" s="89">
        <v>87</v>
      </c>
      <c r="B99" s="16"/>
      <c r="C99" s="24"/>
      <c r="D99" s="23"/>
      <c r="E99" s="27">
        <v>-1448</v>
      </c>
      <c r="F99" s="25" t="s">
        <v>13</v>
      </c>
      <c r="G99" s="61" t="s">
        <v>541</v>
      </c>
      <c r="H99" s="23"/>
      <c r="I99" s="23" t="s">
        <v>540</v>
      </c>
      <c r="J99" s="9" t="s">
        <v>539</v>
      </c>
    </row>
    <row r="100" spans="1:10" ht="15" customHeight="1" x14ac:dyDescent="0.25">
      <c r="A100" s="291" t="s">
        <v>261</v>
      </c>
      <c r="B100" s="292"/>
      <c r="C100" s="292"/>
      <c r="D100" s="292"/>
      <c r="E100" s="292"/>
      <c r="F100" s="292"/>
      <c r="G100" s="292"/>
      <c r="H100" s="292"/>
      <c r="I100" s="292"/>
      <c r="J100" s="293"/>
    </row>
    <row r="101" spans="1:10" ht="30" x14ac:dyDescent="0.25">
      <c r="A101" s="89">
        <v>88</v>
      </c>
      <c r="B101" s="16" t="s">
        <v>467</v>
      </c>
      <c r="C101" s="24">
        <v>42205</v>
      </c>
      <c r="D101" s="23" t="s">
        <v>468</v>
      </c>
      <c r="E101" s="98">
        <v>500</v>
      </c>
      <c r="F101" s="25" t="s">
        <v>13</v>
      </c>
      <c r="G101" s="18" t="s">
        <v>644</v>
      </c>
      <c r="H101" s="23"/>
      <c r="I101" s="23" t="s">
        <v>323</v>
      </c>
      <c r="J101" s="9" t="s">
        <v>399</v>
      </c>
    </row>
    <row r="102" spans="1:10" ht="45" x14ac:dyDescent="0.25">
      <c r="A102" s="89">
        <v>89</v>
      </c>
      <c r="B102" s="16" t="s">
        <v>459</v>
      </c>
      <c r="C102" s="24">
        <v>42212</v>
      </c>
      <c r="D102" s="23"/>
      <c r="E102" s="99">
        <v>4330</v>
      </c>
      <c r="F102" s="25" t="s">
        <v>13</v>
      </c>
      <c r="G102" s="18" t="s">
        <v>683</v>
      </c>
      <c r="H102" s="23"/>
      <c r="I102" s="23" t="s">
        <v>633</v>
      </c>
      <c r="J102" s="9" t="s">
        <v>684</v>
      </c>
    </row>
    <row r="103" spans="1:10" ht="45" x14ac:dyDescent="0.25">
      <c r="A103" s="89">
        <v>90</v>
      </c>
      <c r="B103" s="16" t="s">
        <v>619</v>
      </c>
      <c r="C103" s="24">
        <v>42216</v>
      </c>
      <c r="D103" s="23"/>
      <c r="E103" s="99">
        <v>1000</v>
      </c>
      <c r="F103" s="25" t="s">
        <v>13</v>
      </c>
      <c r="G103" s="18" t="s">
        <v>620</v>
      </c>
      <c r="H103" s="23"/>
      <c r="I103" s="23" t="s">
        <v>635</v>
      </c>
      <c r="J103" s="9" t="s">
        <v>682</v>
      </c>
    </row>
    <row r="104" spans="1:10" ht="30" x14ac:dyDescent="0.25">
      <c r="A104" s="89">
        <v>91</v>
      </c>
      <c r="B104" s="16" t="s">
        <v>449</v>
      </c>
      <c r="C104" s="24">
        <v>42195</v>
      </c>
      <c r="D104" s="23" t="s">
        <v>450</v>
      </c>
      <c r="E104" s="98">
        <v>4000</v>
      </c>
      <c r="F104" s="25" t="s">
        <v>13</v>
      </c>
      <c r="G104" s="18" t="s">
        <v>451</v>
      </c>
      <c r="H104" s="23"/>
      <c r="I104" s="23" t="s">
        <v>203</v>
      </c>
      <c r="J104" s="9" t="s">
        <v>204</v>
      </c>
    </row>
    <row r="105" spans="1:10" ht="60" x14ac:dyDescent="0.25">
      <c r="A105" s="89">
        <v>92</v>
      </c>
      <c r="B105" s="16" t="s">
        <v>439</v>
      </c>
      <c r="C105" s="24">
        <v>42221</v>
      </c>
      <c r="D105" s="23" t="s">
        <v>563</v>
      </c>
      <c r="E105" s="98">
        <v>16000</v>
      </c>
      <c r="F105" s="25" t="s">
        <v>13</v>
      </c>
      <c r="G105" s="18" t="s">
        <v>564</v>
      </c>
      <c r="H105" s="23"/>
      <c r="I105" s="23" t="s">
        <v>565</v>
      </c>
      <c r="J105" s="9" t="s">
        <v>566</v>
      </c>
    </row>
    <row r="106" spans="1:10" ht="30" x14ac:dyDescent="0.25">
      <c r="A106" s="89">
        <v>93</v>
      </c>
      <c r="B106" s="16"/>
      <c r="C106" s="24"/>
      <c r="D106" s="23"/>
      <c r="E106" s="27">
        <v>-60000</v>
      </c>
      <c r="F106" s="25" t="s">
        <v>13</v>
      </c>
      <c r="G106" s="90" t="s">
        <v>643</v>
      </c>
      <c r="H106" s="23"/>
      <c r="I106" s="23" t="s">
        <v>22</v>
      </c>
      <c r="J106" s="9" t="s">
        <v>30</v>
      </c>
    </row>
    <row r="107" spans="1:10" ht="45" x14ac:dyDescent="0.25">
      <c r="A107" s="89"/>
      <c r="B107" s="16"/>
      <c r="C107" s="24"/>
      <c r="D107" s="23"/>
      <c r="E107" s="86">
        <v>1000</v>
      </c>
      <c r="F107" s="94" t="s">
        <v>13</v>
      </c>
      <c r="G107" s="97" t="s">
        <v>696</v>
      </c>
      <c r="H107" s="40"/>
      <c r="I107" s="40" t="s">
        <v>22</v>
      </c>
      <c r="J107" s="96" t="s">
        <v>30</v>
      </c>
    </row>
    <row r="108" spans="1:10" ht="30" x14ac:dyDescent="0.25">
      <c r="A108" s="89"/>
      <c r="B108" s="16"/>
      <c r="C108" s="24"/>
      <c r="D108" s="23"/>
      <c r="E108" s="86">
        <v>4252</v>
      </c>
      <c r="F108" s="86" t="s">
        <v>646</v>
      </c>
      <c r="G108" s="97" t="s">
        <v>695</v>
      </c>
      <c r="H108" s="40"/>
      <c r="I108" s="40" t="s">
        <v>65</v>
      </c>
      <c r="J108" s="96" t="s">
        <v>66</v>
      </c>
    </row>
    <row r="109" spans="1:10" ht="45" x14ac:dyDescent="0.25">
      <c r="A109" s="89">
        <v>94</v>
      </c>
      <c r="B109" s="16"/>
      <c r="C109" s="24"/>
      <c r="D109" s="23"/>
      <c r="E109" s="27">
        <v>4013</v>
      </c>
      <c r="F109" s="25" t="s">
        <v>290</v>
      </c>
      <c r="G109" s="62" t="s">
        <v>585</v>
      </c>
      <c r="H109" s="23"/>
      <c r="I109" s="23" t="s">
        <v>600</v>
      </c>
      <c r="J109" s="9" t="s">
        <v>601</v>
      </c>
    </row>
    <row r="110" spans="1:10" ht="30" x14ac:dyDescent="0.25">
      <c r="A110" s="89">
        <v>95</v>
      </c>
      <c r="B110" s="16"/>
      <c r="C110" s="24"/>
      <c r="D110" s="23"/>
      <c r="E110" s="27">
        <v>196</v>
      </c>
      <c r="F110" s="25" t="s">
        <v>290</v>
      </c>
      <c r="G110" s="62" t="s">
        <v>585</v>
      </c>
      <c r="H110" s="23"/>
      <c r="I110" s="23" t="s">
        <v>65</v>
      </c>
      <c r="J110" s="9" t="s">
        <v>66</v>
      </c>
    </row>
    <row r="111" spans="1:10" ht="45" x14ac:dyDescent="0.25">
      <c r="A111" s="89">
        <v>96</v>
      </c>
      <c r="B111" s="16"/>
      <c r="C111" s="24"/>
      <c r="D111" s="23"/>
      <c r="E111" s="27">
        <v>52500</v>
      </c>
      <c r="F111" s="25" t="s">
        <v>13</v>
      </c>
      <c r="G111" s="18" t="s">
        <v>562</v>
      </c>
      <c r="H111" s="23"/>
      <c r="I111" s="23" t="s">
        <v>59</v>
      </c>
      <c r="J111" s="9" t="s">
        <v>60</v>
      </c>
    </row>
    <row r="112" spans="1:10" x14ac:dyDescent="0.25">
      <c r="B112" s="52"/>
      <c r="C112" s="28"/>
      <c r="D112" s="40" t="s">
        <v>208</v>
      </c>
      <c r="E112" s="86">
        <f>SUM(E4:E10,E11:E18,E19:E22,E23:E27,E31:E35,E40:E41,E43,E48:E49,E50:E53,E66:E68,E72,E74:E81,E85,E87:E89,E91:E92,E95:E97,E99,E101:E107,E111)</f>
        <v>321533</v>
      </c>
      <c r="F112" s="30"/>
      <c r="G112" s="63"/>
      <c r="H112" s="35"/>
      <c r="I112" s="35"/>
      <c r="J112" s="13"/>
    </row>
    <row r="113" spans="1:10" x14ac:dyDescent="0.25">
      <c r="B113" s="53"/>
      <c r="C113" s="31"/>
      <c r="D113" s="40" t="s">
        <v>380</v>
      </c>
      <c r="E113" s="86">
        <f>SUM(E36,E37,E46:E47,E64,E69:E71,E90,E93,E98,E109:E110,E61)</f>
        <v>223061</v>
      </c>
      <c r="F113" s="32"/>
      <c r="G113" s="64"/>
      <c r="H113" s="36"/>
      <c r="I113" s="36"/>
      <c r="J113" s="15"/>
    </row>
    <row r="114" spans="1:10" x14ac:dyDescent="0.25">
      <c r="B114" s="53"/>
      <c r="C114" s="31"/>
      <c r="D114" s="40" t="s">
        <v>602</v>
      </c>
      <c r="E114" s="86">
        <f>SUM(E29:E30)</f>
        <v>9133</v>
      </c>
      <c r="F114" s="32"/>
      <c r="G114" s="64"/>
      <c r="H114" s="36"/>
      <c r="I114" s="36"/>
      <c r="J114" s="15"/>
    </row>
    <row r="115" spans="1:10" x14ac:dyDescent="0.25">
      <c r="B115" s="53"/>
      <c r="C115" s="31"/>
      <c r="D115" s="40" t="s">
        <v>221</v>
      </c>
      <c r="E115" s="86">
        <f>SUM(E86,E44,)</f>
        <v>27000</v>
      </c>
      <c r="F115" s="32"/>
      <c r="G115" s="64"/>
      <c r="H115" s="36"/>
      <c r="I115" s="36"/>
      <c r="J115" s="15"/>
    </row>
    <row r="116" spans="1:10" hidden="1" x14ac:dyDescent="0.25">
      <c r="B116" s="53"/>
      <c r="C116" s="56"/>
      <c r="D116" s="57"/>
      <c r="E116" s="86" t="e">
        <f>SUM(#REF!,#REF!,'NEĮTRAUKTI PRAŠYMAI į 2016-02'!#REF!,#REF!,#REF!,#REF!,#REF!,#REF!,#REF!,#REF!,#REF!,#REF!,#REF!,#REF!,#REF!,#REF!,#REF!,#REF!,#REF!,#REF!,#REF!,#REF!,#REF!,#REF!)</f>
        <v>#REF!</v>
      </c>
      <c r="F116" s="37"/>
      <c r="G116" s="64"/>
      <c r="H116" s="36"/>
      <c r="I116" s="36"/>
      <c r="J116" s="15"/>
    </row>
    <row r="117" spans="1:10" x14ac:dyDescent="0.25">
      <c r="B117" s="53"/>
      <c r="C117" s="56"/>
      <c r="D117" s="93" t="s">
        <v>567</v>
      </c>
      <c r="E117" s="86">
        <f>E38+E108</f>
        <v>8079</v>
      </c>
      <c r="F117" s="37"/>
      <c r="G117" s="64"/>
      <c r="H117" s="36"/>
      <c r="I117" s="36"/>
      <c r="J117" s="15"/>
    </row>
    <row r="118" spans="1:10" x14ac:dyDescent="0.25">
      <c r="B118" s="53"/>
      <c r="C118" s="56"/>
      <c r="D118" s="93" t="s">
        <v>687</v>
      </c>
      <c r="E118" s="86">
        <f>SUM(E63,E57)</f>
        <v>13900</v>
      </c>
      <c r="F118" s="37"/>
      <c r="G118" s="64"/>
      <c r="H118" s="36"/>
      <c r="I118" s="36"/>
      <c r="J118" s="15"/>
    </row>
    <row r="119" spans="1:10" x14ac:dyDescent="0.25">
      <c r="B119" s="53"/>
      <c r="C119" s="31"/>
      <c r="D119" s="40" t="s">
        <v>220</v>
      </c>
      <c r="E119" s="86">
        <f>SUM(E28)</f>
        <v>4700</v>
      </c>
      <c r="F119" s="32"/>
      <c r="G119" s="64"/>
      <c r="H119" s="36"/>
      <c r="I119" s="36"/>
      <c r="J119" s="15"/>
    </row>
    <row r="121" spans="1:10" s="43" customFormat="1" x14ac:dyDescent="0.25">
      <c r="A121" s="34"/>
      <c r="B121" s="54" t="s">
        <v>222</v>
      </c>
      <c r="C121" s="34" t="s">
        <v>223</v>
      </c>
      <c r="D121" s="44" t="s">
        <v>225</v>
      </c>
      <c r="E121" s="87"/>
      <c r="F121" s="34"/>
      <c r="G121" s="65"/>
      <c r="H121" s="34"/>
      <c r="I121" s="34"/>
      <c r="J121" s="42"/>
    </row>
    <row r="122" spans="1:10" s="43" customFormat="1" x14ac:dyDescent="0.25">
      <c r="A122" s="34"/>
      <c r="B122" s="54"/>
      <c r="C122" s="34" t="s">
        <v>224</v>
      </c>
      <c r="D122" s="44" t="s">
        <v>226</v>
      </c>
      <c r="E122" s="87"/>
      <c r="F122" s="34"/>
      <c r="G122" s="65"/>
      <c r="H122" s="34"/>
      <c r="I122" s="34"/>
      <c r="J122" s="42"/>
    </row>
    <row r="123" spans="1:10" s="43" customFormat="1" x14ac:dyDescent="0.25">
      <c r="A123" s="34"/>
      <c r="B123" s="54"/>
      <c r="C123" s="34" t="s">
        <v>227</v>
      </c>
      <c r="D123" s="44" t="s">
        <v>228</v>
      </c>
      <c r="E123" s="87"/>
      <c r="F123" s="34"/>
      <c r="G123" s="65"/>
      <c r="H123" s="34"/>
      <c r="I123" s="34"/>
      <c r="J123" s="42"/>
    </row>
    <row r="124" spans="1:10" s="43" customFormat="1" x14ac:dyDescent="0.25">
      <c r="A124" s="34"/>
      <c r="B124" s="54"/>
      <c r="C124" s="34" t="s">
        <v>229</v>
      </c>
      <c r="D124" s="44" t="s">
        <v>230</v>
      </c>
      <c r="E124" s="87"/>
      <c r="F124" s="34"/>
      <c r="G124" s="65"/>
      <c r="H124" s="34"/>
      <c r="I124" s="34"/>
      <c r="J124" s="42"/>
    </row>
    <row r="125" spans="1:10" s="43" customFormat="1" x14ac:dyDescent="0.25">
      <c r="A125" s="34"/>
      <c r="B125" s="54"/>
      <c r="C125" s="34" t="s">
        <v>231</v>
      </c>
      <c r="D125" s="44" t="s">
        <v>232</v>
      </c>
      <c r="E125" s="87"/>
      <c r="F125" s="34"/>
      <c r="G125" s="65"/>
      <c r="H125" s="34"/>
      <c r="I125" s="34"/>
      <c r="J125" s="42"/>
    </row>
    <row r="126" spans="1:10" s="43" customFormat="1" x14ac:dyDescent="0.25">
      <c r="A126" s="34"/>
      <c r="B126" s="54"/>
      <c r="C126" s="34" t="s">
        <v>233</v>
      </c>
      <c r="D126" s="44" t="s">
        <v>234</v>
      </c>
      <c r="E126" s="87"/>
      <c r="F126" s="34"/>
      <c r="G126" s="65"/>
      <c r="H126" s="34"/>
      <c r="I126" s="34"/>
      <c r="J126" s="42"/>
    </row>
    <row r="127" spans="1:10" x14ac:dyDescent="0.25">
      <c r="C127" s="34" t="s">
        <v>381</v>
      </c>
      <c r="D127" s="44" t="s">
        <v>382</v>
      </c>
    </row>
    <row r="128" spans="1:10" x14ac:dyDescent="0.25">
      <c r="C128" s="34" t="s">
        <v>383</v>
      </c>
      <c r="D128" s="44" t="s">
        <v>384</v>
      </c>
    </row>
  </sheetData>
  <dataConsolidate/>
  <mergeCells count="11">
    <mergeCell ref="A100:J100"/>
    <mergeCell ref="G80:G81"/>
    <mergeCell ref="A94:J94"/>
    <mergeCell ref="B1:J1"/>
    <mergeCell ref="A3:J3"/>
    <mergeCell ref="A42:J42"/>
    <mergeCell ref="A54:J54"/>
    <mergeCell ref="A82:J82"/>
    <mergeCell ref="A73:J73"/>
    <mergeCell ref="A65:J65"/>
    <mergeCell ref="A62:J62"/>
  </mergeCells>
  <pageMargins left="0.23622047244094491" right="0.23622047244094491" top="0.55118110236220474" bottom="0.55118110236220474" header="0.31496062992125984" footer="0.31496062992125984"/>
  <pageSetup paperSize="9" scale="80" orientation="landscape" r:id="rId1"/>
  <headerFooter>
    <oddHeader>&amp;C&amp;P&amp;R1 lentelė. Siūlomi SVP pakeitimai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6"/>
  <sheetViews>
    <sheetView topLeftCell="A22" zoomScaleNormal="100" zoomScaleSheetLayoutView="85" zoomScalePageLayoutView="85" workbookViewId="0">
      <selection activeCell="A33" sqref="A33:XFD33"/>
    </sheetView>
  </sheetViews>
  <sheetFormatPr defaultRowHeight="15" x14ac:dyDescent="0.25"/>
  <cols>
    <col min="1" max="1" width="4.28515625" style="77" customWidth="1"/>
    <col min="2" max="2" width="22.7109375" style="55" customWidth="1"/>
    <col min="3" max="3" width="11.7109375" style="33" customWidth="1"/>
    <col min="4" max="4" width="15.140625" style="33" customWidth="1"/>
    <col min="5" max="5" width="10.140625" style="58" customWidth="1"/>
    <col min="6" max="6" width="7.85546875" style="34" customWidth="1"/>
    <col min="7" max="7" width="49.28515625" style="66" customWidth="1"/>
    <col min="8" max="8" width="10.7109375" style="33" customWidth="1"/>
    <col min="9" max="9" width="11.85546875" style="33" customWidth="1"/>
    <col min="10" max="10" width="33" style="4" customWidth="1"/>
  </cols>
  <sheetData>
    <row r="1" spans="1:10" ht="18.75" customHeight="1" x14ac:dyDescent="0.25">
      <c r="B1" s="294" t="s">
        <v>579</v>
      </c>
      <c r="C1" s="294"/>
      <c r="D1" s="294"/>
      <c r="E1" s="294"/>
      <c r="F1" s="294"/>
      <c r="G1" s="294"/>
      <c r="H1" s="294"/>
      <c r="I1" s="294"/>
      <c r="J1" s="294"/>
    </row>
    <row r="2" spans="1:10" s="1" customFormat="1" ht="45" x14ac:dyDescent="0.25">
      <c r="A2" s="76" t="s">
        <v>538</v>
      </c>
      <c r="B2" s="5" t="s">
        <v>5</v>
      </c>
      <c r="C2" s="21" t="s">
        <v>0</v>
      </c>
      <c r="D2" s="21" t="s">
        <v>1</v>
      </c>
      <c r="E2" s="21" t="s">
        <v>2</v>
      </c>
      <c r="F2" s="21" t="s">
        <v>8</v>
      </c>
      <c r="G2" s="7" t="s">
        <v>3</v>
      </c>
      <c r="H2" s="21" t="s">
        <v>4</v>
      </c>
      <c r="I2" s="21" t="s">
        <v>7</v>
      </c>
      <c r="J2" s="6" t="s">
        <v>27</v>
      </c>
    </row>
    <row r="3" spans="1:10" s="1" customFormat="1" ht="15" customHeight="1" x14ac:dyDescent="0.25">
      <c r="A3" s="291" t="s">
        <v>254</v>
      </c>
      <c r="B3" s="292"/>
      <c r="C3" s="292"/>
      <c r="D3" s="292"/>
      <c r="E3" s="292"/>
      <c r="F3" s="292"/>
      <c r="G3" s="292"/>
      <c r="H3" s="292"/>
      <c r="I3" s="292"/>
      <c r="J3" s="293"/>
    </row>
    <row r="4" spans="1:10" ht="45" x14ac:dyDescent="0.25">
      <c r="A4" s="78">
        <v>1</v>
      </c>
      <c r="B4" s="16" t="s">
        <v>174</v>
      </c>
      <c r="C4" s="24" t="s">
        <v>171</v>
      </c>
      <c r="D4" s="23"/>
      <c r="E4" s="26">
        <v>2600</v>
      </c>
      <c r="F4" s="25" t="s">
        <v>13</v>
      </c>
      <c r="G4" s="18" t="s">
        <v>577</v>
      </c>
      <c r="H4" s="23"/>
      <c r="I4" s="23"/>
      <c r="J4" s="9"/>
    </row>
    <row r="5" spans="1:10" ht="45" x14ac:dyDescent="0.25">
      <c r="A5" s="78">
        <v>2</v>
      </c>
      <c r="B5" s="16" t="s">
        <v>108</v>
      </c>
      <c r="C5" s="24" t="s">
        <v>171</v>
      </c>
      <c r="D5" s="23" t="s">
        <v>137</v>
      </c>
      <c r="E5" s="26">
        <v>8600</v>
      </c>
      <c r="F5" s="25" t="s">
        <v>13</v>
      </c>
      <c r="G5" s="61" t="s">
        <v>716</v>
      </c>
      <c r="H5" s="23"/>
      <c r="I5" s="23"/>
      <c r="J5" s="9"/>
    </row>
    <row r="6" spans="1:10" ht="45" x14ac:dyDescent="0.25">
      <c r="A6" s="78">
        <v>3</v>
      </c>
      <c r="B6" s="16" t="s">
        <v>175</v>
      </c>
      <c r="C6" s="24" t="s">
        <v>171</v>
      </c>
      <c r="D6" s="23"/>
      <c r="E6" s="26">
        <v>1900</v>
      </c>
      <c r="F6" s="25" t="s">
        <v>13</v>
      </c>
      <c r="G6" s="18" t="s">
        <v>717</v>
      </c>
      <c r="H6" s="23"/>
      <c r="I6" s="23"/>
      <c r="J6" s="9"/>
    </row>
    <row r="7" spans="1:10" ht="82.5" customHeight="1" x14ac:dyDescent="0.25">
      <c r="A7" s="78">
        <v>4</v>
      </c>
      <c r="B7" s="16" t="s">
        <v>86</v>
      </c>
      <c r="C7" s="24" t="s">
        <v>171</v>
      </c>
      <c r="D7" s="23"/>
      <c r="E7" s="26">
        <v>14500</v>
      </c>
      <c r="F7" s="25" t="s">
        <v>13</v>
      </c>
      <c r="G7" s="18" t="s">
        <v>718</v>
      </c>
      <c r="H7" s="23"/>
      <c r="I7" s="23"/>
      <c r="J7" s="9"/>
    </row>
    <row r="8" spans="1:10" ht="101.25" customHeight="1" x14ac:dyDescent="0.25">
      <c r="A8" s="78">
        <v>5</v>
      </c>
      <c r="B8" s="16" t="s">
        <v>125</v>
      </c>
      <c r="C8" s="24">
        <v>42040</v>
      </c>
      <c r="D8" s="23" t="s">
        <v>126</v>
      </c>
      <c r="E8" s="26">
        <v>12975</v>
      </c>
      <c r="F8" s="25" t="s">
        <v>13</v>
      </c>
      <c r="G8" s="61" t="s">
        <v>578</v>
      </c>
      <c r="H8" s="23"/>
      <c r="I8" s="23"/>
      <c r="J8" s="9"/>
    </row>
    <row r="9" spans="1:10" x14ac:dyDescent="0.25">
      <c r="A9" s="78"/>
      <c r="B9" s="16"/>
      <c r="C9" s="24"/>
      <c r="D9" s="23"/>
      <c r="E9" s="99"/>
      <c r="F9" s="25"/>
      <c r="G9" s="18"/>
      <c r="H9" s="23"/>
      <c r="I9" s="23"/>
      <c r="J9" s="10"/>
    </row>
    <row r="10" spans="1:10" x14ac:dyDescent="0.25">
      <c r="A10" s="78"/>
      <c r="B10" s="16"/>
      <c r="C10" s="24"/>
      <c r="D10" s="23"/>
      <c r="E10" s="99"/>
      <c r="F10" s="25"/>
      <c r="G10" s="18"/>
      <c r="H10" s="23"/>
      <c r="I10" s="23"/>
      <c r="J10" s="10"/>
    </row>
    <row r="11" spans="1:10" ht="45" x14ac:dyDescent="0.25">
      <c r="A11" s="78">
        <v>8</v>
      </c>
      <c r="B11" s="16" t="s">
        <v>397</v>
      </c>
      <c r="C11" s="24">
        <v>42159</v>
      </c>
      <c r="D11" s="23" t="s">
        <v>398</v>
      </c>
      <c r="E11" s="99">
        <v>2940</v>
      </c>
      <c r="F11" s="25" t="s">
        <v>13</v>
      </c>
      <c r="G11" s="18" t="s">
        <v>719</v>
      </c>
      <c r="H11" s="23"/>
      <c r="I11" s="23"/>
      <c r="J11" s="9"/>
    </row>
    <row r="12" spans="1:10" ht="45" x14ac:dyDescent="0.25">
      <c r="A12" s="78">
        <v>9</v>
      </c>
      <c r="B12" s="16" t="s">
        <v>476</v>
      </c>
      <c r="C12" s="24">
        <v>42171</v>
      </c>
      <c r="D12" s="23"/>
      <c r="E12" s="99">
        <v>33600</v>
      </c>
      <c r="F12" s="25" t="s">
        <v>13</v>
      </c>
      <c r="G12" s="18" t="s">
        <v>720</v>
      </c>
      <c r="H12" s="23"/>
      <c r="I12" s="23"/>
      <c r="J12" s="9"/>
    </row>
    <row r="13" spans="1:10" ht="30" x14ac:dyDescent="0.25">
      <c r="A13" s="78">
        <v>10</v>
      </c>
      <c r="B13" s="16" t="s">
        <v>80</v>
      </c>
      <c r="C13" s="24">
        <v>42082</v>
      </c>
      <c r="D13" s="23" t="s">
        <v>81</v>
      </c>
      <c r="E13" s="26">
        <v>16206.65</v>
      </c>
      <c r="F13" s="25" t="s">
        <v>13</v>
      </c>
      <c r="G13" s="61" t="s">
        <v>721</v>
      </c>
      <c r="H13" s="23"/>
      <c r="I13" s="23"/>
      <c r="J13" s="9"/>
    </row>
    <row r="14" spans="1:10" ht="45" x14ac:dyDescent="0.25">
      <c r="A14" s="78">
        <v>11</v>
      </c>
      <c r="B14" s="16" t="s">
        <v>172</v>
      </c>
      <c r="C14" s="24" t="s">
        <v>171</v>
      </c>
      <c r="D14" s="23"/>
      <c r="E14" s="26">
        <v>6000</v>
      </c>
      <c r="F14" s="25" t="s">
        <v>13</v>
      </c>
      <c r="G14" s="18" t="s">
        <v>722</v>
      </c>
      <c r="H14" s="23"/>
      <c r="I14" s="23"/>
      <c r="J14" s="9"/>
    </row>
    <row r="15" spans="1:10" ht="45" x14ac:dyDescent="0.25">
      <c r="A15" s="78">
        <v>12</v>
      </c>
      <c r="B15" s="16" t="s">
        <v>173</v>
      </c>
      <c r="C15" s="24" t="s">
        <v>171</v>
      </c>
      <c r="D15" s="23"/>
      <c r="E15" s="26">
        <v>7500</v>
      </c>
      <c r="F15" s="25" t="s">
        <v>13</v>
      </c>
      <c r="G15" s="18" t="s">
        <v>723</v>
      </c>
      <c r="H15" s="23"/>
      <c r="I15" s="23"/>
      <c r="J15" s="9"/>
    </row>
    <row r="16" spans="1:10" ht="75" x14ac:dyDescent="0.25">
      <c r="A16" s="78">
        <v>14</v>
      </c>
      <c r="B16" s="16" t="s">
        <v>67</v>
      </c>
      <c r="C16" s="24" t="s">
        <v>171</v>
      </c>
      <c r="D16" s="23"/>
      <c r="E16" s="26">
        <v>9700</v>
      </c>
      <c r="F16" s="25" t="s">
        <v>13</v>
      </c>
      <c r="G16" s="61" t="s">
        <v>724</v>
      </c>
      <c r="H16" s="23"/>
      <c r="I16" s="23"/>
      <c r="J16" s="9"/>
    </row>
    <row r="17" spans="1:10" x14ac:dyDescent="0.25">
      <c r="A17" s="78"/>
      <c r="B17" s="16"/>
      <c r="C17" s="24"/>
      <c r="D17" s="23"/>
      <c r="E17" s="26"/>
      <c r="F17" s="25"/>
      <c r="G17" s="61"/>
      <c r="H17" s="23"/>
      <c r="I17" s="23"/>
      <c r="J17" s="9"/>
    </row>
    <row r="18" spans="1:10" ht="45" x14ac:dyDescent="0.25">
      <c r="A18" s="78">
        <v>16</v>
      </c>
      <c r="B18" s="16" t="s">
        <v>72</v>
      </c>
      <c r="C18" s="24">
        <v>42122</v>
      </c>
      <c r="D18" s="23" t="s">
        <v>73</v>
      </c>
      <c r="E18" s="26">
        <v>390</v>
      </c>
      <c r="F18" s="25" t="s">
        <v>13</v>
      </c>
      <c r="G18" s="50" t="s">
        <v>725</v>
      </c>
      <c r="H18" s="23"/>
      <c r="I18" s="23"/>
      <c r="J18" s="9"/>
    </row>
    <row r="19" spans="1:10" ht="149.25" customHeight="1" x14ac:dyDescent="0.25">
      <c r="A19" s="78">
        <v>17</v>
      </c>
      <c r="B19" s="16" t="s">
        <v>6</v>
      </c>
      <c r="C19" s="24">
        <v>42158</v>
      </c>
      <c r="D19" s="23" t="s">
        <v>354</v>
      </c>
      <c r="E19" s="99">
        <v>43000</v>
      </c>
      <c r="F19" s="25" t="s">
        <v>13</v>
      </c>
      <c r="G19" s="18" t="s">
        <v>726</v>
      </c>
      <c r="H19" s="23"/>
      <c r="I19" s="23"/>
      <c r="J19" s="9"/>
    </row>
    <row r="20" spans="1:10" ht="45" x14ac:dyDescent="0.25">
      <c r="A20" s="78">
        <v>18</v>
      </c>
      <c r="B20" s="16" t="s">
        <v>6</v>
      </c>
      <c r="C20" s="24">
        <v>42158</v>
      </c>
      <c r="D20" s="23" t="s">
        <v>472</v>
      </c>
      <c r="E20" s="26">
        <v>14350</v>
      </c>
      <c r="F20" s="25" t="s">
        <v>13</v>
      </c>
      <c r="G20" s="18" t="s">
        <v>727</v>
      </c>
      <c r="H20" s="23"/>
      <c r="I20" s="23"/>
      <c r="J20" s="9"/>
    </row>
    <row r="21" spans="1:10" ht="45" x14ac:dyDescent="0.25">
      <c r="A21" s="78">
        <v>19</v>
      </c>
      <c r="B21" s="16" t="s">
        <v>178</v>
      </c>
      <c r="C21" s="24" t="s">
        <v>171</v>
      </c>
      <c r="D21" s="23"/>
      <c r="E21" s="26">
        <v>4430</v>
      </c>
      <c r="F21" s="25" t="s">
        <v>13</v>
      </c>
      <c r="G21" s="80" t="s">
        <v>728</v>
      </c>
      <c r="H21" s="23"/>
      <c r="I21" s="23"/>
      <c r="J21" s="9"/>
    </row>
    <row r="22" spans="1:10" ht="15" customHeight="1" x14ac:dyDescent="0.25">
      <c r="A22" s="291" t="s">
        <v>257</v>
      </c>
      <c r="B22" s="292"/>
      <c r="C22" s="292"/>
      <c r="D22" s="292"/>
      <c r="E22" s="292"/>
      <c r="F22" s="292"/>
      <c r="G22" s="292"/>
      <c r="H22" s="292"/>
      <c r="I22" s="292"/>
      <c r="J22" s="293"/>
    </row>
    <row r="23" spans="1:10" x14ac:dyDescent="0.25">
      <c r="A23" s="79"/>
      <c r="B23" s="16"/>
      <c r="C23" s="24"/>
      <c r="D23" s="23"/>
      <c r="E23" s="26"/>
      <c r="F23" s="25"/>
      <c r="G23" s="62"/>
      <c r="H23" s="23"/>
      <c r="I23" s="23"/>
      <c r="J23" s="9"/>
    </row>
    <row r="24" spans="1:10" ht="105" x14ac:dyDescent="0.25">
      <c r="A24" s="79">
        <v>21</v>
      </c>
      <c r="B24" s="16" t="s">
        <v>243</v>
      </c>
      <c r="C24" s="24">
        <v>42152</v>
      </c>
      <c r="D24" s="23" t="s">
        <v>244</v>
      </c>
      <c r="E24" s="26">
        <v>10219</v>
      </c>
      <c r="F24" s="25" t="s">
        <v>13</v>
      </c>
      <c r="G24" s="61" t="s">
        <v>729</v>
      </c>
      <c r="H24" s="23"/>
      <c r="I24" s="23"/>
      <c r="J24" s="9"/>
    </row>
    <row r="25" spans="1:10" ht="15" customHeight="1" x14ac:dyDescent="0.25">
      <c r="A25" s="291" t="s">
        <v>258</v>
      </c>
      <c r="B25" s="292"/>
      <c r="C25" s="292"/>
      <c r="D25" s="292"/>
      <c r="E25" s="292"/>
      <c r="F25" s="292"/>
      <c r="G25" s="292"/>
      <c r="H25" s="292"/>
      <c r="I25" s="292"/>
      <c r="J25" s="293"/>
    </row>
    <row r="26" spans="1:10" x14ac:dyDescent="0.25">
      <c r="A26" s="78"/>
      <c r="B26" s="16"/>
      <c r="C26" s="24"/>
      <c r="D26" s="23"/>
      <c r="E26" s="26"/>
      <c r="F26" s="25"/>
      <c r="G26" s="18"/>
      <c r="H26" s="23"/>
      <c r="I26" s="23"/>
      <c r="J26" s="9"/>
    </row>
    <row r="27" spans="1:10" ht="15" customHeight="1" x14ac:dyDescent="0.25">
      <c r="A27" s="291" t="s">
        <v>259</v>
      </c>
      <c r="B27" s="292"/>
      <c r="C27" s="292"/>
      <c r="D27" s="292"/>
      <c r="E27" s="292"/>
      <c r="F27" s="292"/>
      <c r="G27" s="292"/>
      <c r="H27" s="292"/>
      <c r="I27" s="292"/>
      <c r="J27" s="293"/>
    </row>
    <row r="28" spans="1:10" ht="30" x14ac:dyDescent="0.25">
      <c r="A28" s="78">
        <v>23</v>
      </c>
      <c r="B28" s="16" t="s">
        <v>480</v>
      </c>
      <c r="C28" s="24">
        <v>42164</v>
      </c>
      <c r="D28" s="23" t="s">
        <v>547</v>
      </c>
      <c r="E28" s="26">
        <v>4296</v>
      </c>
      <c r="F28" s="25" t="s">
        <v>13</v>
      </c>
      <c r="G28" s="18" t="s">
        <v>730</v>
      </c>
      <c r="H28" s="23"/>
      <c r="I28" s="23"/>
      <c r="J28" s="9"/>
    </row>
    <row r="29" spans="1:10" ht="15" customHeight="1" x14ac:dyDescent="0.25">
      <c r="A29" s="291" t="s">
        <v>531</v>
      </c>
      <c r="B29" s="292"/>
      <c r="C29" s="292"/>
      <c r="D29" s="292"/>
      <c r="E29" s="292"/>
      <c r="F29" s="292"/>
      <c r="G29" s="292"/>
      <c r="H29" s="292"/>
      <c r="I29" s="292"/>
      <c r="J29" s="293"/>
    </row>
    <row r="30" spans="1:10" x14ac:dyDescent="0.25">
      <c r="A30" s="78"/>
      <c r="B30" s="16"/>
      <c r="C30" s="24"/>
      <c r="D30" s="100"/>
      <c r="E30" s="26"/>
      <c r="F30" s="25"/>
      <c r="G30" s="61"/>
      <c r="H30" s="23"/>
      <c r="I30" s="23"/>
      <c r="J30" s="9"/>
    </row>
    <row r="31" spans="1:10" ht="15" customHeight="1" x14ac:dyDescent="0.25">
      <c r="A31" s="291" t="s">
        <v>261</v>
      </c>
      <c r="B31" s="292"/>
      <c r="C31" s="292"/>
      <c r="D31" s="292"/>
      <c r="E31" s="292"/>
      <c r="F31" s="292"/>
      <c r="G31" s="292"/>
      <c r="H31" s="292"/>
      <c r="I31" s="292"/>
      <c r="J31" s="293"/>
    </row>
    <row r="32" spans="1:10" ht="75" x14ac:dyDescent="0.25">
      <c r="A32" s="78">
        <v>26</v>
      </c>
      <c r="B32" s="16" t="s">
        <v>467</v>
      </c>
      <c r="C32" s="24">
        <v>42205</v>
      </c>
      <c r="D32" s="23" t="s">
        <v>468</v>
      </c>
      <c r="E32" s="26">
        <v>2000</v>
      </c>
      <c r="F32" s="25" t="s">
        <v>13</v>
      </c>
      <c r="G32" s="18" t="s">
        <v>731</v>
      </c>
      <c r="H32" s="23"/>
      <c r="I32" s="23"/>
      <c r="J32" s="9"/>
    </row>
    <row r="33" spans="1:10" ht="60" x14ac:dyDescent="0.25">
      <c r="A33" s="78">
        <v>28</v>
      </c>
      <c r="B33" s="16" t="s">
        <v>482</v>
      </c>
      <c r="C33" s="24">
        <v>42177</v>
      </c>
      <c r="D33" s="23" t="s">
        <v>10</v>
      </c>
      <c r="E33" s="26"/>
      <c r="F33" s="25" t="s">
        <v>13</v>
      </c>
      <c r="G33" s="18" t="s">
        <v>576</v>
      </c>
      <c r="H33" s="23"/>
      <c r="I33" s="23" t="s">
        <v>12</v>
      </c>
      <c r="J33" s="9"/>
    </row>
    <row r="34" spans="1:10" x14ac:dyDescent="0.25">
      <c r="B34" s="52"/>
      <c r="C34" s="28"/>
      <c r="D34" s="40" t="s">
        <v>208</v>
      </c>
      <c r="E34" s="29">
        <f>SUM(E4:E8,E9:E12,E13:E15,E16:E17,E18:E21,E23:E24,E26,E28,E32,E33:E33)</f>
        <v>195206.65</v>
      </c>
      <c r="F34" s="30"/>
      <c r="G34" s="63"/>
      <c r="H34" s="35"/>
      <c r="I34" s="35"/>
      <c r="J34" s="13"/>
    </row>
    <row r="35" spans="1:10" x14ac:dyDescent="0.25">
      <c r="B35" s="53"/>
      <c r="C35" s="31"/>
      <c r="D35" s="40" t="s">
        <v>567</v>
      </c>
      <c r="E35" s="29"/>
      <c r="F35" s="32"/>
      <c r="G35" s="64"/>
      <c r="H35" s="36"/>
      <c r="I35" s="36"/>
      <c r="J35" s="15"/>
    </row>
    <row r="36" spans="1:10" x14ac:dyDescent="0.25">
      <c r="B36" s="53"/>
      <c r="C36" s="31"/>
      <c r="D36" s="40" t="s">
        <v>221</v>
      </c>
      <c r="E36" s="29"/>
      <c r="F36" s="32"/>
      <c r="G36" s="64"/>
      <c r="H36" s="36"/>
      <c r="I36" s="36"/>
      <c r="J36" s="15"/>
    </row>
    <row r="37" spans="1:10" hidden="1" x14ac:dyDescent="0.25">
      <c r="B37" s="53"/>
      <c r="C37" s="56"/>
      <c r="D37" s="57"/>
      <c r="E37" s="29" t="e">
        <f>SUM(#REF!,#REF!,'NEĮTRAUKTI PRAŠYMAI į 2016-02'!#REF!,#REF!,#REF!,#REF!,#REF!,#REF!,#REF!,#REF!,#REF!,#REF!,#REF!,#REF!,#REF!,#REF!,#REF!,#REF!,#REF!,#REF!,#REF!,#REF!,#REF!,#REF!)</f>
        <v>#REF!</v>
      </c>
      <c r="F37" s="37"/>
      <c r="G37" s="64"/>
      <c r="H37" s="36"/>
      <c r="I37" s="36"/>
      <c r="J37" s="15"/>
    </row>
    <row r="39" spans="1:10" s="43" customFormat="1" x14ac:dyDescent="0.25">
      <c r="A39" s="77"/>
      <c r="B39" s="54" t="s">
        <v>222</v>
      </c>
      <c r="C39" s="34" t="s">
        <v>223</v>
      </c>
      <c r="D39" s="44" t="s">
        <v>225</v>
      </c>
      <c r="E39" s="58"/>
      <c r="F39" s="34"/>
      <c r="G39" s="65"/>
      <c r="H39" s="34"/>
      <c r="I39" s="34"/>
      <c r="J39" s="42"/>
    </row>
    <row r="40" spans="1:10" s="43" customFormat="1" x14ac:dyDescent="0.25">
      <c r="A40" s="77"/>
      <c r="B40" s="54"/>
      <c r="C40" s="34" t="s">
        <v>224</v>
      </c>
      <c r="D40" s="44" t="s">
        <v>226</v>
      </c>
      <c r="E40" s="58"/>
      <c r="F40" s="34"/>
      <c r="G40" s="65"/>
      <c r="H40" s="34"/>
      <c r="I40" s="34"/>
      <c r="J40" s="42"/>
    </row>
    <row r="41" spans="1:10" s="43" customFormat="1" x14ac:dyDescent="0.25">
      <c r="A41" s="77"/>
      <c r="B41" s="54"/>
      <c r="C41" s="34" t="s">
        <v>227</v>
      </c>
      <c r="D41" s="44" t="s">
        <v>228</v>
      </c>
      <c r="E41" s="58"/>
      <c r="F41" s="34"/>
      <c r="G41" s="65"/>
      <c r="H41" s="34"/>
      <c r="I41" s="34"/>
      <c r="J41" s="42"/>
    </row>
    <row r="42" spans="1:10" s="43" customFormat="1" x14ac:dyDescent="0.25">
      <c r="A42" s="77"/>
      <c r="B42" s="54"/>
      <c r="C42" s="34" t="s">
        <v>229</v>
      </c>
      <c r="D42" s="44" t="s">
        <v>230</v>
      </c>
      <c r="E42" s="58"/>
      <c r="F42" s="34"/>
      <c r="G42" s="65"/>
      <c r="H42" s="34"/>
      <c r="I42" s="34"/>
      <c r="J42" s="42"/>
    </row>
    <row r="43" spans="1:10" s="43" customFormat="1" x14ac:dyDescent="0.25">
      <c r="A43" s="77"/>
      <c r="B43" s="54"/>
      <c r="C43" s="34" t="s">
        <v>231</v>
      </c>
      <c r="D43" s="44" t="s">
        <v>232</v>
      </c>
      <c r="E43" s="58"/>
      <c r="F43" s="34"/>
      <c r="G43" s="65"/>
      <c r="H43" s="34"/>
      <c r="I43" s="34"/>
      <c r="J43" s="42"/>
    </row>
    <row r="44" spans="1:10" s="43" customFormat="1" x14ac:dyDescent="0.25">
      <c r="A44" s="77"/>
      <c r="B44" s="54"/>
      <c r="C44" s="34" t="s">
        <v>233</v>
      </c>
      <c r="D44" s="44" t="s">
        <v>234</v>
      </c>
      <c r="E44" s="58"/>
      <c r="F44" s="34"/>
      <c r="G44" s="65"/>
      <c r="H44" s="34"/>
      <c r="I44" s="34"/>
      <c r="J44" s="42"/>
    </row>
    <row r="45" spans="1:10" x14ac:dyDescent="0.25">
      <c r="C45" s="34" t="s">
        <v>381</v>
      </c>
      <c r="D45" s="44" t="s">
        <v>382</v>
      </c>
    </row>
    <row r="46" spans="1:10" x14ac:dyDescent="0.25">
      <c r="C46" s="34" t="s">
        <v>383</v>
      </c>
      <c r="D46" s="44" t="s">
        <v>384</v>
      </c>
    </row>
  </sheetData>
  <dataConsolidate/>
  <mergeCells count="7">
    <mergeCell ref="A27:J27"/>
    <mergeCell ref="A29:J29"/>
    <mergeCell ref="A31:J31"/>
    <mergeCell ref="B1:J1"/>
    <mergeCell ref="A3:J3"/>
    <mergeCell ref="A22:J22"/>
    <mergeCell ref="A25:J25"/>
  </mergeCells>
  <pageMargins left="0.23622047244094491" right="0.23622047244094491" top="0.55118110236220474" bottom="0.55118110236220474" header="0.31496062992125984" footer="0.31496062992125984"/>
  <pageSetup paperSize="9" scale="80" orientation="landscape" r:id="rId1"/>
  <headerFooter>
    <oddHeader>&amp;C&amp;P&amp;R2 lentelė. Grupės nesiūlomi SVP pakeitimai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41"/>
  <sheetViews>
    <sheetView zoomScale="130" zoomScaleNormal="130" zoomScaleSheetLayoutView="85" zoomScalePageLayoutView="85" workbookViewId="0">
      <selection activeCell="B4" sqref="B4"/>
    </sheetView>
  </sheetViews>
  <sheetFormatPr defaultRowHeight="15" x14ac:dyDescent="0.25"/>
  <cols>
    <col min="1" max="1" width="5.5703125" style="34" customWidth="1"/>
    <col min="2" max="2" width="22.7109375" style="55" customWidth="1"/>
    <col min="3" max="3" width="11.7109375" style="33" customWidth="1"/>
    <col min="4" max="4" width="15.140625" style="33" customWidth="1"/>
    <col min="5" max="5" width="10.140625" style="58" customWidth="1"/>
    <col min="6" max="6" width="7.85546875" style="34" customWidth="1"/>
    <col min="7" max="7" width="49.28515625" style="2" customWidth="1"/>
    <col min="8" max="8" width="10.7109375" style="33" customWidth="1"/>
    <col min="9" max="9" width="11.85546875" style="33" customWidth="1"/>
    <col min="10" max="10" width="33" style="4" customWidth="1"/>
  </cols>
  <sheetData>
    <row r="1" spans="1:10" ht="18.75" x14ac:dyDescent="0.25">
      <c r="B1" s="297" t="s">
        <v>377</v>
      </c>
      <c r="C1" s="297"/>
      <c r="D1" s="297"/>
      <c r="E1" s="297"/>
      <c r="F1" s="297"/>
      <c r="G1" s="297"/>
      <c r="H1" s="297"/>
      <c r="I1" s="297"/>
      <c r="J1" s="297"/>
    </row>
    <row r="2" spans="1:10" s="1" customFormat="1" ht="45" x14ac:dyDescent="0.25">
      <c r="A2" s="88" t="s">
        <v>623</v>
      </c>
      <c r="B2" s="5" t="s">
        <v>5</v>
      </c>
      <c r="C2" s="21" t="s">
        <v>0</v>
      </c>
      <c r="D2" s="21" t="s">
        <v>1</v>
      </c>
      <c r="E2" s="21" t="s">
        <v>2</v>
      </c>
      <c r="F2" s="21" t="s">
        <v>8</v>
      </c>
      <c r="G2" s="7" t="s">
        <v>3</v>
      </c>
      <c r="H2" s="21" t="s">
        <v>4</v>
      </c>
      <c r="I2" s="21" t="s">
        <v>7</v>
      </c>
      <c r="J2" s="6" t="s">
        <v>27</v>
      </c>
    </row>
    <row r="3" spans="1:10" s="1" customFormat="1" ht="15" customHeight="1" x14ac:dyDescent="0.25">
      <c r="A3" s="298" t="s">
        <v>254</v>
      </c>
      <c r="B3" s="298"/>
      <c r="C3" s="298"/>
      <c r="D3" s="298"/>
      <c r="E3" s="298"/>
      <c r="F3" s="298"/>
      <c r="G3" s="298"/>
      <c r="H3" s="298"/>
      <c r="I3" s="298"/>
      <c r="J3" s="298"/>
    </row>
    <row r="4" spans="1:10" ht="75" x14ac:dyDescent="0.25">
      <c r="A4" s="89">
        <v>5</v>
      </c>
      <c r="B4" s="16" t="s">
        <v>72</v>
      </c>
      <c r="C4" s="24">
        <v>42282</v>
      </c>
      <c r="D4" s="23" t="s">
        <v>707</v>
      </c>
      <c r="E4" s="26">
        <v>5000</v>
      </c>
      <c r="F4" s="25" t="s">
        <v>13</v>
      </c>
      <c r="G4" s="18" t="s">
        <v>708</v>
      </c>
      <c r="H4" s="23"/>
      <c r="I4" s="23" t="s">
        <v>74</v>
      </c>
      <c r="J4" s="9" t="s">
        <v>75</v>
      </c>
    </row>
    <row r="5" spans="1:10" x14ac:dyDescent="0.25">
      <c r="A5" s="89"/>
      <c r="B5" s="16"/>
      <c r="C5" s="24"/>
      <c r="D5" s="23"/>
      <c r="E5" s="26"/>
      <c r="F5" s="25"/>
      <c r="G5" s="110"/>
      <c r="H5" s="23"/>
      <c r="I5" s="23"/>
      <c r="J5" s="9"/>
    </row>
    <row r="6" spans="1:10" x14ac:dyDescent="0.25">
      <c r="A6" s="89"/>
      <c r="B6" s="16"/>
      <c r="C6" s="24"/>
      <c r="D6" s="23"/>
      <c r="E6" s="26"/>
      <c r="F6" s="25"/>
      <c r="G6" s="107"/>
      <c r="H6" s="23"/>
      <c r="I6" s="23"/>
      <c r="J6" s="9"/>
    </row>
    <row r="7" spans="1:10" x14ac:dyDescent="0.25">
      <c r="A7" s="89"/>
      <c r="B7" s="16"/>
      <c r="C7" s="24"/>
      <c r="D7" s="23"/>
      <c r="E7" s="26"/>
      <c r="F7" s="25"/>
      <c r="G7" s="112"/>
      <c r="H7" s="23"/>
      <c r="I7" s="23"/>
      <c r="J7" s="9"/>
    </row>
    <row r="8" spans="1:10" ht="16.5" customHeight="1" x14ac:dyDescent="0.25">
      <c r="A8" s="298" t="s">
        <v>255</v>
      </c>
      <c r="B8" s="298"/>
      <c r="C8" s="298"/>
      <c r="D8" s="298"/>
      <c r="E8" s="298"/>
      <c r="F8" s="298"/>
      <c r="G8" s="298"/>
      <c r="H8" s="298"/>
      <c r="I8" s="298"/>
      <c r="J8" s="298"/>
    </row>
    <row r="9" spans="1:10" x14ac:dyDescent="0.25">
      <c r="A9" s="89"/>
      <c r="B9" s="16"/>
      <c r="C9" s="24"/>
      <c r="D9" s="23"/>
      <c r="E9" s="26"/>
      <c r="F9" s="25"/>
      <c r="G9" s="18"/>
      <c r="H9" s="23"/>
      <c r="I9" s="23"/>
      <c r="J9" s="9"/>
    </row>
    <row r="10" spans="1:10" ht="16.5" customHeight="1" x14ac:dyDescent="0.25">
      <c r="A10" s="298" t="s">
        <v>709</v>
      </c>
      <c r="B10" s="298"/>
      <c r="C10" s="298"/>
      <c r="D10" s="298"/>
      <c r="E10" s="298"/>
      <c r="F10" s="298"/>
      <c r="G10" s="298"/>
      <c r="H10" s="298"/>
      <c r="I10" s="298"/>
      <c r="J10" s="298"/>
    </row>
    <row r="11" spans="1:10" x14ac:dyDescent="0.25">
      <c r="A11" s="89"/>
      <c r="B11" s="16"/>
      <c r="C11" s="24"/>
      <c r="D11" s="23"/>
      <c r="E11" s="26"/>
      <c r="F11" s="25"/>
      <c r="G11" s="107"/>
      <c r="H11" s="23"/>
      <c r="I11" s="23"/>
      <c r="J11" s="9"/>
    </row>
    <row r="12" spans="1:10" ht="16.5" customHeight="1" x14ac:dyDescent="0.25">
      <c r="A12" s="291" t="s">
        <v>257</v>
      </c>
      <c r="B12" s="292"/>
      <c r="C12" s="292"/>
      <c r="D12" s="292"/>
      <c r="E12" s="292"/>
      <c r="F12" s="292"/>
      <c r="G12" s="292"/>
      <c r="H12" s="292"/>
      <c r="I12" s="292"/>
      <c r="J12" s="293"/>
    </row>
    <row r="13" spans="1:10" x14ac:dyDescent="0.25">
      <c r="A13" s="89"/>
      <c r="B13" s="16"/>
      <c r="C13" s="24"/>
      <c r="D13" s="23"/>
      <c r="E13" s="26"/>
      <c r="F13" s="25"/>
      <c r="G13" s="109"/>
      <c r="H13" s="23"/>
      <c r="I13" s="23"/>
      <c r="J13" s="9"/>
    </row>
    <row r="14" spans="1:10" ht="16.5" customHeight="1" x14ac:dyDescent="0.25">
      <c r="A14" s="298" t="s">
        <v>258</v>
      </c>
      <c r="B14" s="298"/>
      <c r="C14" s="298"/>
      <c r="D14" s="298"/>
      <c r="E14" s="298"/>
      <c r="F14" s="298"/>
      <c r="G14" s="298"/>
      <c r="H14" s="298"/>
      <c r="I14" s="298"/>
      <c r="J14" s="298"/>
    </row>
    <row r="15" spans="1:10" x14ac:dyDescent="0.25">
      <c r="A15" s="89"/>
      <c r="B15" s="16"/>
      <c r="C15" s="24"/>
      <c r="D15" s="23"/>
      <c r="E15" s="26"/>
      <c r="F15" s="25"/>
      <c r="G15" s="107"/>
      <c r="H15" s="23"/>
      <c r="I15" s="23"/>
      <c r="J15" s="9"/>
    </row>
    <row r="16" spans="1:10" x14ac:dyDescent="0.25">
      <c r="A16" s="89"/>
      <c r="B16" s="16"/>
      <c r="C16" s="24"/>
      <c r="D16" s="23"/>
      <c r="E16" s="26"/>
      <c r="F16" s="25"/>
      <c r="G16" s="109"/>
      <c r="H16" s="23"/>
      <c r="I16" s="23"/>
      <c r="J16" s="9"/>
    </row>
    <row r="17" spans="1:10" x14ac:dyDescent="0.25">
      <c r="A17" s="89"/>
      <c r="B17" s="16"/>
      <c r="C17" s="24"/>
      <c r="D17" s="23"/>
      <c r="E17" s="26"/>
      <c r="F17" s="25"/>
      <c r="G17" s="105"/>
      <c r="H17" s="23"/>
      <c r="I17" s="23"/>
      <c r="J17" s="9"/>
    </row>
    <row r="18" spans="1:10" x14ac:dyDescent="0.25">
      <c r="A18" s="89"/>
      <c r="B18" s="16"/>
      <c r="C18" s="24"/>
      <c r="D18" s="23"/>
      <c r="E18" s="26"/>
      <c r="F18" s="25"/>
      <c r="G18" s="107"/>
      <c r="H18" s="23"/>
      <c r="I18" s="23"/>
      <c r="J18" s="9"/>
    </row>
    <row r="19" spans="1:10" x14ac:dyDescent="0.25">
      <c r="A19" s="89"/>
      <c r="B19" s="16"/>
      <c r="C19" s="24"/>
      <c r="D19" s="23"/>
      <c r="E19" s="26"/>
      <c r="F19" s="25"/>
      <c r="G19" s="18"/>
      <c r="H19" s="23"/>
      <c r="I19" s="23"/>
      <c r="J19" s="9"/>
    </row>
    <row r="20" spans="1:10" hidden="1" x14ac:dyDescent="0.25">
      <c r="A20" s="89"/>
      <c r="B20" s="298" t="s">
        <v>259</v>
      </c>
      <c r="C20" s="298"/>
      <c r="D20" s="298"/>
      <c r="E20" s="298"/>
      <c r="F20" s="298"/>
      <c r="G20" s="298"/>
      <c r="H20" s="298"/>
      <c r="I20" s="298"/>
      <c r="J20" s="298"/>
    </row>
    <row r="21" spans="1:10" hidden="1" x14ac:dyDescent="0.25">
      <c r="A21" s="89"/>
      <c r="B21" s="16"/>
      <c r="C21" s="24"/>
      <c r="D21" s="23"/>
      <c r="E21" s="26"/>
      <c r="F21" s="25"/>
      <c r="G21" s="18"/>
      <c r="H21" s="23"/>
      <c r="I21" s="23"/>
      <c r="J21" s="9"/>
    </row>
    <row r="22" spans="1:10" hidden="1" x14ac:dyDescent="0.25">
      <c r="A22" s="89"/>
      <c r="B22" s="298" t="s">
        <v>260</v>
      </c>
      <c r="C22" s="298"/>
      <c r="D22" s="298"/>
      <c r="E22" s="298"/>
      <c r="F22" s="298"/>
      <c r="G22" s="298"/>
      <c r="H22" s="298"/>
      <c r="I22" s="298"/>
      <c r="J22" s="298"/>
    </row>
    <row r="23" spans="1:10" hidden="1" x14ac:dyDescent="0.25">
      <c r="A23" s="89"/>
      <c r="B23" s="16"/>
      <c r="C23" s="24"/>
      <c r="D23" s="23"/>
      <c r="E23" s="26"/>
      <c r="F23" s="25"/>
      <c r="G23" s="8"/>
      <c r="H23" s="23"/>
      <c r="I23" s="23"/>
      <c r="J23" s="9"/>
    </row>
    <row r="24" spans="1:10" ht="16.5" hidden="1" customHeight="1" x14ac:dyDescent="0.25">
      <c r="A24" s="298" t="s">
        <v>259</v>
      </c>
      <c r="B24" s="298"/>
      <c r="C24" s="298"/>
      <c r="D24" s="298"/>
      <c r="E24" s="298"/>
      <c r="F24" s="298"/>
      <c r="G24" s="298"/>
      <c r="H24" s="298"/>
      <c r="I24" s="298"/>
      <c r="J24" s="298"/>
    </row>
    <row r="25" spans="1:10" hidden="1" x14ac:dyDescent="0.25">
      <c r="A25" s="89"/>
      <c r="B25" s="16"/>
      <c r="C25" s="24"/>
      <c r="D25" s="23"/>
      <c r="E25" s="26"/>
      <c r="F25" s="25"/>
      <c r="G25" s="18"/>
      <c r="H25" s="23"/>
      <c r="I25" s="23"/>
      <c r="J25" s="9"/>
    </row>
    <row r="26" spans="1:10" ht="16.5" customHeight="1" x14ac:dyDescent="0.25">
      <c r="A26" s="298" t="s">
        <v>610</v>
      </c>
      <c r="B26" s="298"/>
      <c r="C26" s="298"/>
      <c r="D26" s="298"/>
      <c r="E26" s="298"/>
      <c r="F26" s="298"/>
      <c r="G26" s="298"/>
      <c r="H26" s="298"/>
      <c r="I26" s="298"/>
      <c r="J26" s="298"/>
    </row>
    <row r="27" spans="1:10" x14ac:dyDescent="0.25">
      <c r="A27" s="89"/>
      <c r="B27" s="16"/>
      <c r="C27" s="24"/>
      <c r="D27" s="23"/>
      <c r="E27" s="26"/>
      <c r="F27" s="25"/>
      <c r="G27" s="18"/>
      <c r="H27" s="23"/>
      <c r="I27" s="23"/>
      <c r="J27" s="9"/>
    </row>
    <row r="28" spans="1:10" ht="15" customHeight="1" x14ac:dyDescent="0.25">
      <c r="A28" s="298" t="s">
        <v>261</v>
      </c>
      <c r="B28" s="298"/>
      <c r="C28" s="298"/>
      <c r="D28" s="298"/>
      <c r="E28" s="298"/>
      <c r="F28" s="298"/>
      <c r="G28" s="298"/>
      <c r="H28" s="298"/>
      <c r="I28" s="298"/>
      <c r="J28" s="298"/>
    </row>
    <row r="29" spans="1:10" ht="36.75" customHeight="1" x14ac:dyDescent="0.25">
      <c r="A29" s="89"/>
      <c r="B29" s="16"/>
      <c r="C29" s="24"/>
      <c r="D29" s="24"/>
      <c r="E29" s="26"/>
      <c r="F29" s="25"/>
      <c r="G29" s="109"/>
      <c r="H29" s="23"/>
      <c r="I29" s="23"/>
      <c r="J29" s="9"/>
    </row>
    <row r="30" spans="1:10" ht="36.75" customHeight="1" x14ac:dyDescent="0.25">
      <c r="A30" s="89"/>
      <c r="B30" s="16"/>
      <c r="C30" s="24"/>
      <c r="D30" s="24"/>
      <c r="E30" s="26"/>
      <c r="F30" s="25"/>
      <c r="G30" s="111"/>
      <c r="H30" s="23"/>
      <c r="I30" s="23"/>
      <c r="J30" s="9"/>
    </row>
    <row r="31" spans="1:10" ht="36.75" customHeight="1" x14ac:dyDescent="0.25">
      <c r="A31" s="89"/>
      <c r="B31" s="16"/>
      <c r="C31" s="24"/>
      <c r="D31" s="23"/>
      <c r="E31" s="26"/>
      <c r="F31" s="25"/>
      <c r="G31" s="18"/>
      <c r="H31" s="23"/>
      <c r="I31" s="23"/>
      <c r="J31" s="9"/>
    </row>
    <row r="32" spans="1:10" x14ac:dyDescent="0.25">
      <c r="B32" s="53"/>
      <c r="C32" s="31"/>
      <c r="D32" s="83" t="s">
        <v>208</v>
      </c>
      <c r="E32" s="84">
        <f>SUM(E4:E6,E15:E19,E29:E30)</f>
        <v>5000</v>
      </c>
      <c r="F32" s="32"/>
      <c r="G32" s="14"/>
      <c r="H32" s="36"/>
      <c r="I32" s="36"/>
      <c r="J32" s="15"/>
    </row>
    <row r="33" spans="1:10" hidden="1" x14ac:dyDescent="0.25">
      <c r="B33" s="53"/>
      <c r="C33" s="56"/>
      <c r="D33" s="57"/>
      <c r="E33" s="29" t="e">
        <f>SUM(#REF!,#REF!,#REF!,#REF!,#REF!,#REF!,#REF!,#REF!,#REF!,#REF!,#REF!,#REF!,#REF!,#REF!,#REF!,#REF!,#REF!,#REF!,#REF!,#REF!,#REF!,#REF!,#REF!,#REF!)</f>
        <v>#REF!</v>
      </c>
      <c r="F33" s="37"/>
      <c r="G33" s="14"/>
      <c r="H33" s="36"/>
      <c r="I33" s="36"/>
      <c r="J33" s="15"/>
    </row>
    <row r="35" spans="1:10" s="43" customFormat="1" x14ac:dyDescent="0.25">
      <c r="A35" s="34"/>
      <c r="B35" s="54" t="s">
        <v>222</v>
      </c>
      <c r="C35" s="34" t="s">
        <v>223</v>
      </c>
      <c r="D35" s="44" t="s">
        <v>225</v>
      </c>
      <c r="E35" s="58"/>
      <c r="F35" s="34"/>
      <c r="G35" s="41"/>
      <c r="H35" s="34"/>
      <c r="I35" s="34"/>
      <c r="J35" s="42"/>
    </row>
    <row r="36" spans="1:10" s="43" customFormat="1" x14ac:dyDescent="0.25">
      <c r="A36" s="34"/>
      <c r="B36" s="54"/>
      <c r="C36" s="34" t="s">
        <v>224</v>
      </c>
      <c r="D36" s="44" t="s">
        <v>226</v>
      </c>
      <c r="E36" s="58"/>
      <c r="F36" s="34"/>
      <c r="G36" s="41"/>
      <c r="H36" s="34"/>
      <c r="I36" s="34"/>
      <c r="J36" s="42"/>
    </row>
    <row r="37" spans="1:10" s="43" customFormat="1" x14ac:dyDescent="0.25">
      <c r="A37" s="34"/>
      <c r="B37" s="54"/>
      <c r="C37" s="34" t="s">
        <v>227</v>
      </c>
      <c r="D37" s="44" t="s">
        <v>228</v>
      </c>
      <c r="E37" s="58"/>
      <c r="F37" s="34"/>
      <c r="G37" s="41"/>
      <c r="H37" s="34"/>
      <c r="I37" s="34"/>
      <c r="J37" s="42"/>
    </row>
    <row r="38" spans="1:10" s="43" customFormat="1" x14ac:dyDescent="0.25">
      <c r="A38" s="34"/>
      <c r="B38" s="54"/>
      <c r="C38" s="34" t="s">
        <v>229</v>
      </c>
      <c r="D38" s="44" t="s">
        <v>230</v>
      </c>
      <c r="E38" s="58"/>
      <c r="F38" s="34"/>
      <c r="G38" s="41"/>
      <c r="H38" s="34"/>
      <c r="I38" s="34"/>
      <c r="J38" s="42"/>
    </row>
    <row r="39" spans="1:10" s="43" customFormat="1" x14ac:dyDescent="0.25">
      <c r="A39" s="34"/>
      <c r="B39" s="54"/>
      <c r="C39" s="34" t="s">
        <v>231</v>
      </c>
      <c r="D39" s="44" t="s">
        <v>232</v>
      </c>
      <c r="E39" s="58"/>
      <c r="F39" s="34"/>
      <c r="G39" s="41"/>
      <c r="H39" s="34"/>
      <c r="I39" s="34"/>
      <c r="J39" s="42"/>
    </row>
    <row r="40" spans="1:10" s="43" customFormat="1" x14ac:dyDescent="0.25">
      <c r="A40" s="34"/>
      <c r="B40" s="54"/>
      <c r="C40" s="34" t="s">
        <v>233</v>
      </c>
      <c r="D40" s="44" t="s">
        <v>234</v>
      </c>
      <c r="E40" s="58"/>
      <c r="F40" s="34"/>
      <c r="G40" s="41"/>
      <c r="H40" s="34"/>
      <c r="I40" s="34"/>
      <c r="J40" s="42"/>
    </row>
    <row r="41" spans="1:10" x14ac:dyDescent="0.25">
      <c r="D41" s="3"/>
    </row>
  </sheetData>
  <sortState ref="B11:J13">
    <sortCondition ref="B11:B13"/>
  </sortState>
  <dataConsolidate/>
  <mergeCells count="11">
    <mergeCell ref="B1:J1"/>
    <mergeCell ref="A3:J3"/>
    <mergeCell ref="A28:J28"/>
    <mergeCell ref="A26:J26"/>
    <mergeCell ref="A24:J24"/>
    <mergeCell ref="A14:J14"/>
    <mergeCell ref="A8:J8"/>
    <mergeCell ref="B20:J20"/>
    <mergeCell ref="B22:J22"/>
    <mergeCell ref="A10:J10"/>
    <mergeCell ref="A12:J12"/>
  </mergeCells>
  <pageMargins left="0.23622047244094491" right="0.23622047244094491" top="0.74803149606299213" bottom="0.74803149606299213" header="0.31496062992125984" footer="0.31496062992125984"/>
  <pageSetup paperSize="9" scale="80" fitToHeight="19" orientation="landscape" r:id="rId1"/>
  <headerFooter>
    <oddHeader xml:space="preserve">&amp;C&amp;P&amp;R3 lentelė. Nauji gauti prašymai skirti lėšų
</oddHeader>
  </headerFooter>
  <rowBreaks count="2" manualBreakCount="2">
    <brk id="8" max="9" man="1"/>
    <brk id="33" max="9"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499984740745262"/>
  </sheetPr>
  <dimension ref="A1:J173"/>
  <sheetViews>
    <sheetView view="pageBreakPreview" topLeftCell="B84" zoomScale="115" zoomScaleNormal="160" zoomScaleSheetLayoutView="115" workbookViewId="0">
      <selection activeCell="K88" sqref="K88"/>
    </sheetView>
  </sheetViews>
  <sheetFormatPr defaultRowHeight="15" x14ac:dyDescent="0.25"/>
  <cols>
    <col min="1" max="1" width="4.7109375" style="34" hidden="1" customWidth="1"/>
    <col min="2" max="2" width="22.7109375" customWidth="1"/>
    <col min="3" max="3" width="11.7109375" customWidth="1"/>
    <col min="4" max="4" width="15.140625" style="77" customWidth="1"/>
    <col min="5" max="5" width="10.140625" style="144" customWidth="1"/>
    <col min="6" max="6" width="7.85546875" hidden="1" customWidth="1"/>
    <col min="7" max="7" width="49.28515625" style="1" customWidth="1"/>
    <col min="8" max="8" width="10.7109375" hidden="1" customWidth="1"/>
    <col min="9" max="9" width="24.28515625" style="160" customWidth="1"/>
    <col min="10" max="10" width="9.140625" style="146"/>
  </cols>
  <sheetData>
    <row r="1" spans="1:10" ht="18.75" customHeight="1" x14ac:dyDescent="0.25">
      <c r="B1" s="294" t="s">
        <v>1112</v>
      </c>
      <c r="C1" s="294"/>
      <c r="D1" s="294"/>
      <c r="E1" s="294"/>
      <c r="F1" s="294"/>
      <c r="G1" s="294"/>
      <c r="H1" s="294"/>
      <c r="I1" s="294"/>
    </row>
    <row r="2" spans="1:10" s="1" customFormat="1" ht="45" x14ac:dyDescent="0.25">
      <c r="A2" s="33"/>
      <c r="B2" s="128" t="s">
        <v>5</v>
      </c>
      <c r="C2" s="129" t="s">
        <v>0</v>
      </c>
      <c r="D2" s="129" t="s">
        <v>1</v>
      </c>
      <c r="E2" s="140" t="s">
        <v>2</v>
      </c>
      <c r="F2" s="129" t="s">
        <v>8</v>
      </c>
      <c r="G2" s="130" t="s">
        <v>3</v>
      </c>
      <c r="H2" s="129" t="s">
        <v>4</v>
      </c>
      <c r="I2" s="128" t="s">
        <v>752</v>
      </c>
      <c r="J2" s="147"/>
    </row>
    <row r="3" spans="1:10" s="1" customFormat="1" x14ac:dyDescent="0.25">
      <c r="A3" s="33"/>
      <c r="B3" s="291" t="s">
        <v>254</v>
      </c>
      <c r="C3" s="292"/>
      <c r="D3" s="292"/>
      <c r="E3" s="292"/>
      <c r="F3" s="292"/>
      <c r="G3" s="292"/>
      <c r="H3" s="292"/>
      <c r="I3" s="293"/>
      <c r="J3" s="147"/>
    </row>
    <row r="4" spans="1:10" ht="45" x14ac:dyDescent="0.25">
      <c r="A4" s="89">
        <v>1</v>
      </c>
      <c r="B4" s="16" t="s">
        <v>174</v>
      </c>
      <c r="C4" s="24" t="s">
        <v>171</v>
      </c>
      <c r="D4" s="23"/>
      <c r="E4" s="141">
        <v>2600</v>
      </c>
      <c r="F4" s="25" t="s">
        <v>13</v>
      </c>
      <c r="G4" s="168" t="s">
        <v>742</v>
      </c>
      <c r="H4" s="23"/>
      <c r="I4" s="192" t="s">
        <v>1025</v>
      </c>
      <c r="J4" s="202"/>
    </row>
    <row r="5" spans="1:10" ht="45" x14ac:dyDescent="0.25">
      <c r="A5" s="89">
        <v>4</v>
      </c>
      <c r="B5" s="16" t="s">
        <v>175</v>
      </c>
      <c r="C5" s="24" t="s">
        <v>171</v>
      </c>
      <c r="D5" s="23"/>
      <c r="E5" s="141">
        <v>1900</v>
      </c>
      <c r="F5" s="25" t="s">
        <v>13</v>
      </c>
      <c r="G5" s="168" t="s">
        <v>717</v>
      </c>
      <c r="H5" s="23"/>
      <c r="I5" s="243" t="s">
        <v>1025</v>
      </c>
    </row>
    <row r="6" spans="1:10" ht="45" x14ac:dyDescent="0.25">
      <c r="A6" s="89">
        <v>8</v>
      </c>
      <c r="B6" s="16" t="s">
        <v>125</v>
      </c>
      <c r="C6" s="24">
        <v>42040</v>
      </c>
      <c r="D6" s="23" t="s">
        <v>126</v>
      </c>
      <c r="E6" s="141">
        <v>12975</v>
      </c>
      <c r="F6" s="25" t="s">
        <v>13</v>
      </c>
      <c r="G6" s="61" t="s">
        <v>1122</v>
      </c>
      <c r="H6" s="23"/>
      <c r="I6" s="243" t="s">
        <v>1031</v>
      </c>
    </row>
    <row r="7" spans="1:10" ht="30" x14ac:dyDescent="0.25">
      <c r="A7" s="89">
        <v>9</v>
      </c>
      <c r="B7" s="16" t="s">
        <v>172</v>
      </c>
      <c r="C7" s="38">
        <v>42341</v>
      </c>
      <c r="D7" s="67" t="s">
        <v>906</v>
      </c>
      <c r="E7" s="141">
        <v>6000</v>
      </c>
      <c r="F7" s="25" t="s">
        <v>13</v>
      </c>
      <c r="G7" s="168" t="s">
        <v>905</v>
      </c>
      <c r="H7" s="23"/>
      <c r="I7" s="244" t="s">
        <v>1025</v>
      </c>
    </row>
    <row r="8" spans="1:10" ht="45" x14ac:dyDescent="0.25">
      <c r="A8" s="89">
        <v>10</v>
      </c>
      <c r="B8" s="16" t="s">
        <v>173</v>
      </c>
      <c r="C8" s="38" t="s">
        <v>171</v>
      </c>
      <c r="D8" s="67"/>
      <c r="E8" s="141">
        <v>7500</v>
      </c>
      <c r="F8" s="25" t="s">
        <v>13</v>
      </c>
      <c r="G8" s="168" t="s">
        <v>723</v>
      </c>
      <c r="H8" s="23"/>
      <c r="I8" s="244" t="s">
        <v>1025</v>
      </c>
      <c r="J8" s="202"/>
    </row>
    <row r="9" spans="1:10" ht="30" x14ac:dyDescent="0.25">
      <c r="A9" s="89">
        <v>15</v>
      </c>
      <c r="B9" s="16" t="s">
        <v>182</v>
      </c>
      <c r="C9" s="24">
        <v>42340</v>
      </c>
      <c r="D9" s="23" t="s">
        <v>968</v>
      </c>
      <c r="E9" s="141">
        <v>2400</v>
      </c>
      <c r="F9" s="25" t="s">
        <v>13</v>
      </c>
      <c r="G9" s="168" t="s">
        <v>947</v>
      </c>
      <c r="H9" s="23"/>
      <c r="I9" s="244" t="s">
        <v>1025</v>
      </c>
    </row>
    <row r="10" spans="1:10" ht="30" x14ac:dyDescent="0.25">
      <c r="A10" s="89">
        <v>19</v>
      </c>
      <c r="B10" s="16" t="s">
        <v>80</v>
      </c>
      <c r="C10" s="24">
        <v>42082</v>
      </c>
      <c r="D10" s="23" t="s">
        <v>81</v>
      </c>
      <c r="E10" s="141">
        <v>16206.65</v>
      </c>
      <c r="F10" s="25" t="s">
        <v>13</v>
      </c>
      <c r="G10" s="61" t="s">
        <v>721</v>
      </c>
      <c r="H10" s="23"/>
      <c r="I10" s="244" t="s">
        <v>1025</v>
      </c>
    </row>
    <row r="11" spans="1:10" ht="75" x14ac:dyDescent="0.25">
      <c r="A11" s="89">
        <v>20</v>
      </c>
      <c r="B11" s="16" t="s">
        <v>80</v>
      </c>
      <c r="C11" s="24">
        <v>42298</v>
      </c>
      <c r="D11" s="67" t="s">
        <v>884</v>
      </c>
      <c r="E11" s="141">
        <v>94800</v>
      </c>
      <c r="F11" s="25" t="s">
        <v>13</v>
      </c>
      <c r="G11" s="168" t="s">
        <v>950</v>
      </c>
      <c r="H11" s="23"/>
      <c r="I11" s="244" t="s">
        <v>1025</v>
      </c>
      <c r="J11" s="148"/>
    </row>
    <row r="12" spans="1:10" ht="60" x14ac:dyDescent="0.25">
      <c r="A12" s="89">
        <v>27</v>
      </c>
      <c r="B12" s="16" t="s">
        <v>40</v>
      </c>
      <c r="C12" s="24">
        <v>42129</v>
      </c>
      <c r="D12" s="23" t="s">
        <v>77</v>
      </c>
      <c r="E12" s="141">
        <v>73108</v>
      </c>
      <c r="F12" s="25" t="s">
        <v>13</v>
      </c>
      <c r="G12" s="61" t="s">
        <v>1000</v>
      </c>
      <c r="H12" s="23"/>
      <c r="I12" s="244" t="s">
        <v>1074</v>
      </c>
    </row>
    <row r="13" spans="1:10" ht="30" x14ac:dyDescent="0.25">
      <c r="A13" s="89">
        <v>33</v>
      </c>
      <c r="B13" s="16" t="s">
        <v>775</v>
      </c>
      <c r="C13" s="24">
        <v>42388</v>
      </c>
      <c r="D13" s="23" t="s">
        <v>990</v>
      </c>
      <c r="E13" s="141">
        <v>2800</v>
      </c>
      <c r="F13" s="25" t="s">
        <v>13</v>
      </c>
      <c r="G13" s="61" t="s">
        <v>991</v>
      </c>
      <c r="H13" s="23"/>
      <c r="I13" s="244" t="s">
        <v>1025</v>
      </c>
      <c r="J13" s="202"/>
    </row>
    <row r="14" spans="1:10" ht="30" x14ac:dyDescent="0.25">
      <c r="A14" s="89">
        <v>44</v>
      </c>
      <c r="B14" s="16" t="s">
        <v>178</v>
      </c>
      <c r="C14" s="38">
        <v>42296</v>
      </c>
      <c r="D14" s="67" t="s">
        <v>889</v>
      </c>
      <c r="E14" s="142">
        <v>1824</v>
      </c>
      <c r="F14" s="25" t="s">
        <v>13</v>
      </c>
      <c r="G14" s="170" t="s">
        <v>1003</v>
      </c>
      <c r="H14" s="23"/>
      <c r="I14" s="244" t="s">
        <v>1025</v>
      </c>
      <c r="J14" s="148"/>
    </row>
    <row r="15" spans="1:10" ht="105" x14ac:dyDescent="0.25">
      <c r="A15" s="89">
        <v>2</v>
      </c>
      <c r="B15" s="16" t="s">
        <v>174</v>
      </c>
      <c r="C15" s="24">
        <v>42305</v>
      </c>
      <c r="D15" s="23" t="s">
        <v>767</v>
      </c>
      <c r="E15" s="141">
        <v>7500</v>
      </c>
      <c r="F15" s="25" t="s">
        <v>13</v>
      </c>
      <c r="G15" s="168" t="s">
        <v>768</v>
      </c>
      <c r="H15" s="23"/>
      <c r="I15" s="154" t="s">
        <v>1026</v>
      </c>
      <c r="J15" s="202"/>
    </row>
    <row r="16" spans="1:10" ht="45" x14ac:dyDescent="0.25">
      <c r="A16" s="89">
        <v>3</v>
      </c>
      <c r="B16" s="16" t="s">
        <v>108</v>
      </c>
      <c r="C16" s="38">
        <v>42298</v>
      </c>
      <c r="D16" s="67" t="s">
        <v>880</v>
      </c>
      <c r="E16" s="142">
        <v>8602</v>
      </c>
      <c r="F16" s="25" t="s">
        <v>13</v>
      </c>
      <c r="G16" s="168" t="s">
        <v>1123</v>
      </c>
      <c r="H16" s="23"/>
      <c r="I16" s="192" t="s">
        <v>1027</v>
      </c>
      <c r="J16" s="148"/>
    </row>
    <row r="17" spans="1:10" ht="45" x14ac:dyDescent="0.25">
      <c r="A17" s="89">
        <v>14</v>
      </c>
      <c r="B17" s="16" t="s">
        <v>476</v>
      </c>
      <c r="C17" s="24">
        <v>42171</v>
      </c>
      <c r="D17" s="23"/>
      <c r="E17" s="141">
        <v>33600</v>
      </c>
      <c r="F17" s="25" t="s">
        <v>13</v>
      </c>
      <c r="G17" s="168" t="s">
        <v>720</v>
      </c>
      <c r="H17" s="23"/>
      <c r="I17" s="243" t="s">
        <v>1027</v>
      </c>
    </row>
    <row r="18" spans="1:10" ht="60" x14ac:dyDescent="0.25">
      <c r="A18" s="89">
        <v>25</v>
      </c>
      <c r="B18" s="16" t="s">
        <v>698</v>
      </c>
      <c r="C18" s="38">
        <v>42306</v>
      </c>
      <c r="D18" s="67" t="s">
        <v>985</v>
      </c>
      <c r="E18" s="142">
        <v>3020</v>
      </c>
      <c r="F18" s="26" t="s">
        <v>13</v>
      </c>
      <c r="G18" s="168" t="s">
        <v>1034</v>
      </c>
      <c r="H18" s="23"/>
      <c r="I18" s="243" t="s">
        <v>998</v>
      </c>
      <c r="J18" s="203"/>
    </row>
    <row r="19" spans="1:10" ht="45" x14ac:dyDescent="0.25">
      <c r="A19" s="89">
        <v>26</v>
      </c>
      <c r="B19" s="16" t="s">
        <v>72</v>
      </c>
      <c r="C19" s="24">
        <v>42354</v>
      </c>
      <c r="D19" s="23" t="s">
        <v>938</v>
      </c>
      <c r="E19" s="141">
        <v>5000</v>
      </c>
      <c r="F19" s="25" t="s">
        <v>939</v>
      </c>
      <c r="G19" s="50" t="s">
        <v>1093</v>
      </c>
      <c r="H19" s="23"/>
      <c r="I19" s="243" t="s">
        <v>1090</v>
      </c>
    </row>
    <row r="20" spans="1:10" ht="75" x14ac:dyDescent="0.25">
      <c r="A20" s="89">
        <v>29</v>
      </c>
      <c r="B20" s="16" t="s">
        <v>40</v>
      </c>
      <c r="C20" s="38">
        <v>42327</v>
      </c>
      <c r="D20" s="67" t="s">
        <v>885</v>
      </c>
      <c r="E20" s="142">
        <v>4630</v>
      </c>
      <c r="F20" s="25" t="s">
        <v>13</v>
      </c>
      <c r="G20" s="168" t="s">
        <v>999</v>
      </c>
      <c r="H20" s="23"/>
      <c r="I20" s="243" t="s">
        <v>998</v>
      </c>
      <c r="J20" s="148"/>
    </row>
    <row r="21" spans="1:10" ht="75" x14ac:dyDescent="0.25">
      <c r="A21" s="89">
        <v>5</v>
      </c>
      <c r="B21" s="16" t="s">
        <v>209</v>
      </c>
      <c r="C21" s="24">
        <v>42332</v>
      </c>
      <c r="D21" s="23" t="s">
        <v>806</v>
      </c>
      <c r="E21" s="141">
        <v>3250</v>
      </c>
      <c r="F21" s="25" t="s">
        <v>13</v>
      </c>
      <c r="G21" s="168" t="s">
        <v>1029</v>
      </c>
      <c r="H21" s="23"/>
      <c r="I21" s="154" t="s">
        <v>1030</v>
      </c>
    </row>
    <row r="22" spans="1:10" ht="60" x14ac:dyDescent="0.25">
      <c r="A22" s="89">
        <v>6</v>
      </c>
      <c r="B22" s="16" t="s">
        <v>209</v>
      </c>
      <c r="C22" s="24">
        <v>42332</v>
      </c>
      <c r="D22" s="23" t="s">
        <v>807</v>
      </c>
      <c r="E22" s="141">
        <v>4570</v>
      </c>
      <c r="F22" s="25" t="s">
        <v>13</v>
      </c>
      <c r="G22" s="168" t="s">
        <v>1095</v>
      </c>
      <c r="H22" s="23"/>
      <c r="I22" s="154" t="s">
        <v>1030</v>
      </c>
    </row>
    <row r="23" spans="1:10" ht="30" x14ac:dyDescent="0.25">
      <c r="A23" s="89">
        <v>7</v>
      </c>
      <c r="B23" s="16" t="s">
        <v>86</v>
      </c>
      <c r="C23" s="24">
        <v>42102</v>
      </c>
      <c r="D23" s="23" t="s">
        <v>87</v>
      </c>
      <c r="E23" s="141">
        <v>15307</v>
      </c>
      <c r="F23" s="25" t="s">
        <v>13</v>
      </c>
      <c r="G23" s="61" t="s">
        <v>732</v>
      </c>
      <c r="H23" s="23"/>
      <c r="I23" s="154" t="s">
        <v>1030</v>
      </c>
    </row>
    <row r="24" spans="1:10" ht="30" x14ac:dyDescent="0.25">
      <c r="A24" s="89">
        <v>11</v>
      </c>
      <c r="B24" s="16" t="s">
        <v>397</v>
      </c>
      <c r="C24" s="24">
        <v>42380</v>
      </c>
      <c r="D24" s="119" t="s">
        <v>963</v>
      </c>
      <c r="E24" s="302">
        <v>13000</v>
      </c>
      <c r="F24" s="301" t="s">
        <v>13</v>
      </c>
      <c r="G24" s="300" t="s">
        <v>943</v>
      </c>
      <c r="H24" s="23"/>
      <c r="I24" s="303" t="s">
        <v>1032</v>
      </c>
    </row>
    <row r="25" spans="1:10" ht="30" x14ac:dyDescent="0.25">
      <c r="A25" s="89">
        <v>12</v>
      </c>
      <c r="B25" s="16" t="s">
        <v>418</v>
      </c>
      <c r="C25" s="24">
        <v>42381</v>
      </c>
      <c r="D25" s="119" t="s">
        <v>964</v>
      </c>
      <c r="E25" s="302"/>
      <c r="F25" s="301"/>
      <c r="G25" s="300"/>
      <c r="H25" s="23"/>
      <c r="I25" s="303"/>
    </row>
    <row r="26" spans="1:10" x14ac:dyDescent="0.25">
      <c r="A26" s="89">
        <v>13</v>
      </c>
      <c r="B26" s="16" t="s">
        <v>944</v>
      </c>
      <c r="C26" s="24">
        <v>42324</v>
      </c>
      <c r="D26" s="119"/>
      <c r="E26" s="141">
        <v>37500</v>
      </c>
      <c r="F26" s="25" t="s">
        <v>13</v>
      </c>
      <c r="G26" s="168" t="s">
        <v>1070</v>
      </c>
      <c r="H26" s="23"/>
      <c r="I26" s="304" t="s">
        <v>1121</v>
      </c>
      <c r="J26" s="202"/>
    </row>
    <row r="27" spans="1:10" ht="45" x14ac:dyDescent="0.25">
      <c r="A27" s="89"/>
      <c r="B27" s="229" t="s">
        <v>1162</v>
      </c>
      <c r="C27" s="24">
        <v>42404</v>
      </c>
      <c r="D27" s="39" t="s">
        <v>1164</v>
      </c>
      <c r="E27" s="225"/>
      <c r="F27" s="228"/>
      <c r="G27" s="50" t="s">
        <v>1188</v>
      </c>
      <c r="H27" s="23"/>
      <c r="I27" s="305"/>
      <c r="J27" s="150"/>
    </row>
    <row r="28" spans="1:10" ht="60" x14ac:dyDescent="0.25">
      <c r="A28" s="89">
        <v>88</v>
      </c>
      <c r="B28" s="188" t="s">
        <v>6</v>
      </c>
      <c r="C28" s="24">
        <v>42411</v>
      </c>
      <c r="D28" s="39" t="s">
        <v>1127</v>
      </c>
      <c r="E28" s="187">
        <v>20000</v>
      </c>
      <c r="F28" s="186" t="s">
        <v>13</v>
      </c>
      <c r="G28" s="50" t="s">
        <v>1128</v>
      </c>
      <c r="H28" s="23"/>
      <c r="I28" s="306"/>
    </row>
    <row r="29" spans="1:10" ht="30" x14ac:dyDescent="0.25">
      <c r="A29" s="89">
        <v>18</v>
      </c>
      <c r="B29" s="16" t="s">
        <v>699</v>
      </c>
      <c r="C29" s="24">
        <v>42381</v>
      </c>
      <c r="D29" s="23" t="s">
        <v>980</v>
      </c>
      <c r="E29" s="141">
        <v>5869</v>
      </c>
      <c r="F29" s="25" t="s">
        <v>13</v>
      </c>
      <c r="G29" s="168" t="s">
        <v>981</v>
      </c>
      <c r="H29" s="23"/>
      <c r="I29" s="155" t="s">
        <v>1030</v>
      </c>
      <c r="J29" s="202"/>
    </row>
    <row r="30" spans="1:10" ht="30" x14ac:dyDescent="0.25">
      <c r="A30" s="89">
        <v>22</v>
      </c>
      <c r="B30" s="16" t="s">
        <v>698</v>
      </c>
      <c r="C30" s="24">
        <v>42270</v>
      </c>
      <c r="D30" s="23" t="s">
        <v>703</v>
      </c>
      <c r="E30" s="142">
        <v>48284</v>
      </c>
      <c r="F30" s="25" t="s">
        <v>13</v>
      </c>
      <c r="G30" s="168" t="s">
        <v>712</v>
      </c>
      <c r="H30" s="23"/>
      <c r="I30" s="155" t="s">
        <v>1030</v>
      </c>
      <c r="J30" s="202"/>
    </row>
    <row r="31" spans="1:10" ht="60" x14ac:dyDescent="0.25">
      <c r="A31" s="89">
        <v>24</v>
      </c>
      <c r="B31" s="16" t="s">
        <v>774</v>
      </c>
      <c r="C31" s="24">
        <v>42317</v>
      </c>
      <c r="D31" s="23"/>
      <c r="E31" s="195"/>
      <c r="F31" s="25" t="s">
        <v>13</v>
      </c>
      <c r="G31" s="61" t="s">
        <v>800</v>
      </c>
      <c r="H31" s="23"/>
      <c r="I31" s="155" t="s">
        <v>1030</v>
      </c>
    </row>
    <row r="32" spans="1:10" ht="30" x14ac:dyDescent="0.25">
      <c r="A32" s="89">
        <v>28</v>
      </c>
      <c r="B32" s="16" t="s">
        <v>40</v>
      </c>
      <c r="C32" s="24">
        <v>42327</v>
      </c>
      <c r="D32" s="23" t="s">
        <v>842</v>
      </c>
      <c r="E32" s="141">
        <v>2000</v>
      </c>
      <c r="F32" s="25" t="s">
        <v>13</v>
      </c>
      <c r="G32" s="61" t="s">
        <v>843</v>
      </c>
      <c r="H32" s="23"/>
      <c r="I32" s="155" t="s">
        <v>1030</v>
      </c>
    </row>
    <row r="33" spans="1:10" ht="30" x14ac:dyDescent="0.25">
      <c r="A33" s="89">
        <v>31</v>
      </c>
      <c r="B33" s="16" t="s">
        <v>141</v>
      </c>
      <c r="C33" s="38">
        <v>42396</v>
      </c>
      <c r="D33" s="67" t="s">
        <v>994</v>
      </c>
      <c r="E33" s="142">
        <v>229</v>
      </c>
      <c r="F33" s="25" t="s">
        <v>13</v>
      </c>
      <c r="G33" s="168" t="s">
        <v>995</v>
      </c>
      <c r="H33" s="23"/>
      <c r="I33" s="155" t="s">
        <v>1030</v>
      </c>
      <c r="J33" s="205"/>
    </row>
    <row r="34" spans="1:10" ht="30" x14ac:dyDescent="0.25">
      <c r="A34" s="89">
        <v>36</v>
      </c>
      <c r="B34" s="16" t="s">
        <v>886</v>
      </c>
      <c r="C34" s="24">
        <v>42325</v>
      </c>
      <c r="D34" s="67" t="s">
        <v>887</v>
      </c>
      <c r="E34" s="141">
        <v>20308</v>
      </c>
      <c r="F34" s="25" t="s">
        <v>13</v>
      </c>
      <c r="G34" s="168" t="s">
        <v>1037</v>
      </c>
      <c r="H34" s="23"/>
      <c r="I34" s="155" t="s">
        <v>1030</v>
      </c>
      <c r="J34" s="206"/>
    </row>
    <row r="35" spans="1:10" ht="30" x14ac:dyDescent="0.25">
      <c r="A35" s="89">
        <v>37</v>
      </c>
      <c r="B35" s="16" t="s">
        <v>886</v>
      </c>
      <c r="C35" s="24">
        <v>42396</v>
      </c>
      <c r="D35" s="67" t="s">
        <v>992</v>
      </c>
      <c r="E35" s="141">
        <v>11900</v>
      </c>
      <c r="F35" s="25" t="s">
        <v>13</v>
      </c>
      <c r="G35" s="168" t="s">
        <v>993</v>
      </c>
      <c r="H35" s="23"/>
      <c r="I35" s="155" t="s">
        <v>1030</v>
      </c>
      <c r="J35" s="206"/>
    </row>
    <row r="36" spans="1:10" ht="30" x14ac:dyDescent="0.25">
      <c r="A36" s="89">
        <v>39</v>
      </c>
      <c r="B36" s="16" t="s">
        <v>162</v>
      </c>
      <c r="C36" s="38">
        <v>42144</v>
      </c>
      <c r="D36" s="67" t="s">
        <v>169</v>
      </c>
      <c r="E36" s="141">
        <v>1500</v>
      </c>
      <c r="F36" s="25" t="s">
        <v>13</v>
      </c>
      <c r="G36" s="61" t="s">
        <v>733</v>
      </c>
      <c r="H36" s="23"/>
      <c r="I36" s="155" t="s">
        <v>1030</v>
      </c>
      <c r="J36" s="202"/>
    </row>
    <row r="37" spans="1:10" ht="30" x14ac:dyDescent="0.25">
      <c r="A37" s="89">
        <v>40</v>
      </c>
      <c r="B37" s="16" t="s">
        <v>162</v>
      </c>
      <c r="C37" s="38">
        <v>42380</v>
      </c>
      <c r="D37" s="67" t="s">
        <v>942</v>
      </c>
      <c r="E37" s="141">
        <v>6440</v>
      </c>
      <c r="F37" s="25" t="s">
        <v>13</v>
      </c>
      <c r="G37" s="61" t="s">
        <v>1075</v>
      </c>
      <c r="H37" s="23"/>
      <c r="I37" s="155" t="s">
        <v>1030</v>
      </c>
      <c r="J37" s="202"/>
    </row>
    <row r="38" spans="1:10" ht="45" x14ac:dyDescent="0.25">
      <c r="A38" s="89">
        <v>41</v>
      </c>
      <c r="B38" s="16" t="s">
        <v>130</v>
      </c>
      <c r="C38" s="24" t="s">
        <v>171</v>
      </c>
      <c r="D38" s="23" t="s">
        <v>135</v>
      </c>
      <c r="E38" s="141">
        <v>8883</v>
      </c>
      <c r="F38" s="25" t="s">
        <v>13</v>
      </c>
      <c r="G38" s="61" t="s">
        <v>734</v>
      </c>
      <c r="H38" s="23"/>
      <c r="I38" s="155" t="s">
        <v>1030</v>
      </c>
      <c r="J38" s="202"/>
    </row>
    <row r="39" spans="1:10" ht="30" x14ac:dyDescent="0.25">
      <c r="A39" s="89">
        <v>42</v>
      </c>
      <c r="B39" s="16" t="s">
        <v>94</v>
      </c>
      <c r="C39" s="24">
        <v>42046</v>
      </c>
      <c r="D39" s="23" t="s">
        <v>95</v>
      </c>
      <c r="E39" s="141">
        <v>24943</v>
      </c>
      <c r="F39" s="25" t="s">
        <v>13</v>
      </c>
      <c r="G39" s="61" t="s">
        <v>735</v>
      </c>
      <c r="H39" s="23"/>
      <c r="I39" s="155" t="s">
        <v>1030</v>
      </c>
      <c r="J39" s="202"/>
    </row>
    <row r="40" spans="1:10" ht="30" customHeight="1" x14ac:dyDescent="0.25">
      <c r="A40" s="89">
        <v>43</v>
      </c>
      <c r="B40" s="16" t="s">
        <v>94</v>
      </c>
      <c r="C40" s="24">
        <v>42331</v>
      </c>
      <c r="D40" s="23" t="s">
        <v>838</v>
      </c>
      <c r="E40" s="141">
        <v>470</v>
      </c>
      <c r="F40" s="25" t="s">
        <v>13</v>
      </c>
      <c r="G40" s="61" t="s">
        <v>839</v>
      </c>
      <c r="H40" s="23"/>
      <c r="I40" s="155" t="s">
        <v>1030</v>
      </c>
      <c r="J40" s="202"/>
    </row>
    <row r="41" spans="1:10" ht="60.75" customHeight="1" x14ac:dyDescent="0.25">
      <c r="A41" s="89">
        <v>45</v>
      </c>
      <c r="B41" s="16" t="s">
        <v>178</v>
      </c>
      <c r="C41" s="38">
        <v>42324</v>
      </c>
      <c r="D41" s="67" t="s">
        <v>888</v>
      </c>
      <c r="E41" s="142">
        <v>60069</v>
      </c>
      <c r="F41" s="25" t="s">
        <v>13</v>
      </c>
      <c r="G41" s="170" t="s">
        <v>1004</v>
      </c>
      <c r="H41" s="23"/>
      <c r="I41" s="154" t="s">
        <v>1039</v>
      </c>
      <c r="J41" s="148"/>
    </row>
    <row r="42" spans="1:10" ht="9.75" customHeight="1" x14ac:dyDescent="0.25">
      <c r="A42" s="89"/>
      <c r="B42" s="192"/>
      <c r="C42" s="193"/>
      <c r="D42" s="194"/>
      <c r="E42" s="195"/>
      <c r="F42" s="196"/>
      <c r="G42" s="197"/>
      <c r="H42" s="198"/>
      <c r="I42" s="192"/>
    </row>
    <row r="43" spans="1:10" ht="30" x14ac:dyDescent="0.25">
      <c r="A43" s="89"/>
      <c r="B43" s="229" t="s">
        <v>1162</v>
      </c>
      <c r="C43" s="24">
        <v>42403</v>
      </c>
      <c r="D43" s="39" t="s">
        <v>1169</v>
      </c>
      <c r="E43" s="225"/>
      <c r="F43" s="228"/>
      <c r="G43" s="50" t="s">
        <v>1170</v>
      </c>
      <c r="H43" s="23"/>
      <c r="I43" s="155"/>
      <c r="J43" s="150"/>
    </row>
    <row r="44" spans="1:10" ht="45" x14ac:dyDescent="0.25">
      <c r="A44" s="89"/>
      <c r="B44" s="229" t="s">
        <v>1162</v>
      </c>
      <c r="C44" s="24">
        <v>42417</v>
      </c>
      <c r="D44" s="39" t="s">
        <v>1163</v>
      </c>
      <c r="E44" s="225"/>
      <c r="F44" s="228"/>
      <c r="G44" s="50" t="s">
        <v>1189</v>
      </c>
      <c r="H44" s="23"/>
      <c r="I44" s="155"/>
      <c r="J44" s="150"/>
    </row>
    <row r="45" spans="1:10" ht="45" x14ac:dyDescent="0.25">
      <c r="A45" s="89"/>
      <c r="B45" s="221" t="s">
        <v>174</v>
      </c>
      <c r="C45" s="24">
        <v>42432</v>
      </c>
      <c r="D45" s="39" t="s">
        <v>1157</v>
      </c>
      <c r="E45" s="219">
        <v>20000</v>
      </c>
      <c r="F45" s="220" t="s">
        <v>13</v>
      </c>
      <c r="G45" s="50" t="s">
        <v>1158</v>
      </c>
      <c r="H45" s="23"/>
      <c r="I45" s="155"/>
      <c r="J45" s="202"/>
    </row>
    <row r="46" spans="1:10" ht="60" x14ac:dyDescent="0.25">
      <c r="A46" s="89"/>
      <c r="B46" s="215" t="s">
        <v>1148</v>
      </c>
      <c r="C46" s="24">
        <v>42410</v>
      </c>
      <c r="D46" s="39" t="s">
        <v>1149</v>
      </c>
      <c r="E46" s="213">
        <v>8148</v>
      </c>
      <c r="F46" s="214" t="s">
        <v>13</v>
      </c>
      <c r="G46" s="50" t="s">
        <v>1150</v>
      </c>
      <c r="H46" s="23"/>
      <c r="I46" s="155"/>
      <c r="J46" s="202"/>
    </row>
    <row r="47" spans="1:10" ht="75" x14ac:dyDescent="0.25">
      <c r="A47" s="89"/>
      <c r="B47" s="218" t="s">
        <v>421</v>
      </c>
      <c r="C47" s="24">
        <v>42430</v>
      </c>
      <c r="D47" s="39" t="s">
        <v>1152</v>
      </c>
      <c r="E47" s="217">
        <v>1365</v>
      </c>
      <c r="F47" s="216"/>
      <c r="G47" s="50" t="s">
        <v>1153</v>
      </c>
      <c r="H47" s="23"/>
      <c r="I47" s="155"/>
      <c r="J47" s="202"/>
    </row>
    <row r="48" spans="1:10" ht="45" x14ac:dyDescent="0.25">
      <c r="A48" s="89"/>
      <c r="B48" s="232" t="s">
        <v>182</v>
      </c>
      <c r="C48" s="24">
        <v>42443</v>
      </c>
      <c r="D48" s="39" t="s">
        <v>1171</v>
      </c>
      <c r="E48" s="231">
        <v>1130</v>
      </c>
      <c r="F48" s="230"/>
      <c r="G48" s="50" t="s">
        <v>1190</v>
      </c>
      <c r="H48" s="23"/>
      <c r="I48" s="155"/>
      <c r="J48" s="202"/>
    </row>
    <row r="49" spans="1:10" ht="30" x14ac:dyDescent="0.25">
      <c r="A49" s="89"/>
      <c r="B49" s="221" t="s">
        <v>699</v>
      </c>
      <c r="C49" s="24">
        <v>42436</v>
      </c>
      <c r="D49" s="39" t="s">
        <v>1155</v>
      </c>
      <c r="E49" s="219">
        <v>3832</v>
      </c>
      <c r="F49" s="220"/>
      <c r="G49" s="50" t="s">
        <v>1156</v>
      </c>
      <c r="H49" s="23"/>
      <c r="I49" s="155"/>
      <c r="J49" s="202"/>
    </row>
    <row r="50" spans="1:10" ht="45" x14ac:dyDescent="0.25">
      <c r="A50" s="89">
        <v>88</v>
      </c>
      <c r="B50" s="201" t="s">
        <v>112</v>
      </c>
      <c r="C50" s="24">
        <v>42425</v>
      </c>
      <c r="D50" s="39" t="s">
        <v>1137</v>
      </c>
      <c r="E50" s="199">
        <v>975</v>
      </c>
      <c r="F50" s="200" t="s">
        <v>13</v>
      </c>
      <c r="G50" s="50" t="s">
        <v>1138</v>
      </c>
      <c r="H50" s="23"/>
      <c r="I50" s="155"/>
      <c r="J50" s="202"/>
    </row>
    <row r="51" spans="1:10" ht="30" x14ac:dyDescent="0.25">
      <c r="A51" s="89"/>
      <c r="B51" s="235" t="s">
        <v>343</v>
      </c>
      <c r="C51" s="24">
        <v>42439</v>
      </c>
      <c r="D51" s="39" t="s">
        <v>1180</v>
      </c>
      <c r="E51" s="233">
        <v>2164</v>
      </c>
      <c r="F51" s="234"/>
      <c r="G51" s="50" t="s">
        <v>1181</v>
      </c>
      <c r="H51" s="23"/>
      <c r="I51" s="155"/>
      <c r="J51" s="202"/>
    </row>
    <row r="52" spans="1:10" ht="45" x14ac:dyDescent="0.25">
      <c r="A52" s="89"/>
      <c r="B52" s="209" t="s">
        <v>141</v>
      </c>
      <c r="C52" s="24">
        <v>42429</v>
      </c>
      <c r="D52" s="39" t="s">
        <v>1139</v>
      </c>
      <c r="E52" s="208">
        <v>6710</v>
      </c>
      <c r="F52" s="207" t="s">
        <v>13</v>
      </c>
      <c r="G52" s="50" t="s">
        <v>1140</v>
      </c>
      <c r="H52" s="23"/>
      <c r="I52" s="155"/>
      <c r="J52" s="202"/>
    </row>
    <row r="53" spans="1:10" ht="45" x14ac:dyDescent="0.25">
      <c r="A53" s="89"/>
      <c r="B53" s="224" t="s">
        <v>775</v>
      </c>
      <c r="C53" s="24">
        <v>42432</v>
      </c>
      <c r="D53" s="39" t="s">
        <v>1159</v>
      </c>
      <c r="E53" s="223">
        <v>2990</v>
      </c>
      <c r="F53" s="222"/>
      <c r="G53" s="50" t="s">
        <v>1191</v>
      </c>
      <c r="H53" s="23"/>
      <c r="I53" s="155"/>
      <c r="J53" s="202"/>
    </row>
    <row r="54" spans="1:10" ht="60" x14ac:dyDescent="0.25">
      <c r="A54" s="89"/>
      <c r="B54" s="247" t="s">
        <v>548</v>
      </c>
      <c r="C54" s="24">
        <v>42445</v>
      </c>
      <c r="D54" s="39" t="s">
        <v>1220</v>
      </c>
      <c r="E54" s="245">
        <v>96000</v>
      </c>
      <c r="F54" s="246"/>
      <c r="G54" s="50" t="s">
        <v>1221</v>
      </c>
      <c r="H54" s="23"/>
      <c r="I54" s="155"/>
      <c r="J54" s="150"/>
    </row>
    <row r="55" spans="1:10" ht="45" x14ac:dyDescent="0.25">
      <c r="A55" s="89">
        <v>88</v>
      </c>
      <c r="B55" s="188" t="s">
        <v>1131</v>
      </c>
      <c r="C55" s="24">
        <v>42408</v>
      </c>
      <c r="D55" s="39" t="s">
        <v>1132</v>
      </c>
      <c r="E55" s="187">
        <v>999.34</v>
      </c>
      <c r="F55" s="186" t="s">
        <v>13</v>
      </c>
      <c r="G55" s="50" t="s">
        <v>1133</v>
      </c>
      <c r="H55" s="23"/>
      <c r="I55" s="155"/>
    </row>
    <row r="56" spans="1:10" ht="75" x14ac:dyDescent="0.25">
      <c r="A56" s="89"/>
      <c r="B56" s="201" t="s">
        <v>94</v>
      </c>
      <c r="C56" s="24">
        <v>42424</v>
      </c>
      <c r="D56" s="39">
        <v>42564</v>
      </c>
      <c r="E56" s="199">
        <v>1659.7</v>
      </c>
      <c r="F56" s="200" t="s">
        <v>13</v>
      </c>
      <c r="G56" s="50" t="s">
        <v>1136</v>
      </c>
      <c r="H56" s="23"/>
      <c r="I56" s="155"/>
      <c r="J56" s="202"/>
    </row>
    <row r="57" spans="1:10" ht="30" x14ac:dyDescent="0.25">
      <c r="A57" s="89"/>
      <c r="B57" s="191" t="s">
        <v>250</v>
      </c>
      <c r="C57" s="24">
        <v>42412</v>
      </c>
      <c r="D57" s="39" t="s">
        <v>1134</v>
      </c>
      <c r="E57" s="190">
        <v>39750</v>
      </c>
      <c r="F57" s="189" t="s">
        <v>13</v>
      </c>
      <c r="G57" s="50" t="s">
        <v>1135</v>
      </c>
      <c r="H57" s="23"/>
      <c r="I57" s="155"/>
    </row>
    <row r="58" spans="1:10" ht="15" customHeight="1" x14ac:dyDescent="0.25">
      <c r="A58" s="298" t="s">
        <v>255</v>
      </c>
      <c r="B58" s="298"/>
      <c r="C58" s="298"/>
      <c r="D58" s="298"/>
      <c r="E58" s="298"/>
      <c r="F58" s="298"/>
      <c r="G58" s="298"/>
      <c r="H58" s="298"/>
      <c r="I58" s="298"/>
    </row>
    <row r="59" spans="1:10" ht="105" x14ac:dyDescent="0.25">
      <c r="A59" s="89">
        <v>46</v>
      </c>
      <c r="B59" s="229" t="s">
        <v>1165</v>
      </c>
      <c r="C59" s="24">
        <v>42397</v>
      </c>
      <c r="D59" s="23" t="s">
        <v>1166</v>
      </c>
      <c r="E59" s="225"/>
      <c r="F59" s="228" t="s">
        <v>13</v>
      </c>
      <c r="G59" s="227" t="s">
        <v>1192</v>
      </c>
      <c r="H59" s="23"/>
      <c r="I59" s="226"/>
    </row>
    <row r="60" spans="1:10" ht="15" customHeight="1" x14ac:dyDescent="0.25">
      <c r="A60" s="298" t="s">
        <v>709</v>
      </c>
      <c r="B60" s="298"/>
      <c r="C60" s="298"/>
      <c r="D60" s="298"/>
      <c r="E60" s="298"/>
      <c r="F60" s="298"/>
      <c r="G60" s="298"/>
      <c r="H60" s="298"/>
      <c r="I60" s="298"/>
    </row>
    <row r="61" spans="1:10" ht="45" x14ac:dyDescent="0.25">
      <c r="A61" s="89">
        <v>46</v>
      </c>
      <c r="B61" s="16" t="s">
        <v>467</v>
      </c>
      <c r="C61" s="24">
        <v>42327</v>
      </c>
      <c r="D61" s="23" t="s">
        <v>830</v>
      </c>
      <c r="E61" s="141">
        <v>2500</v>
      </c>
      <c r="F61" s="25" t="s">
        <v>13</v>
      </c>
      <c r="G61" s="168" t="s">
        <v>1193</v>
      </c>
      <c r="H61" s="23"/>
      <c r="I61" s="154" t="s">
        <v>1194</v>
      </c>
    </row>
    <row r="62" spans="1:10" ht="30" x14ac:dyDescent="0.25">
      <c r="A62" s="89">
        <v>47</v>
      </c>
      <c r="B62" s="16" t="s">
        <v>186</v>
      </c>
      <c r="C62" s="24">
        <v>42331</v>
      </c>
      <c r="D62" s="23" t="s">
        <v>840</v>
      </c>
      <c r="E62" s="141">
        <v>6000</v>
      </c>
      <c r="F62" s="25" t="s">
        <v>13</v>
      </c>
      <c r="G62" s="168" t="s">
        <v>841</v>
      </c>
      <c r="H62" s="23"/>
      <c r="I62" s="155" t="s">
        <v>1194</v>
      </c>
    </row>
    <row r="63" spans="1:10" ht="45" x14ac:dyDescent="0.25">
      <c r="A63" s="89">
        <v>48</v>
      </c>
      <c r="B63" s="16" t="s">
        <v>186</v>
      </c>
      <c r="C63" s="24">
        <v>42335</v>
      </c>
      <c r="D63" s="23" t="s">
        <v>913</v>
      </c>
      <c r="E63" s="141">
        <v>2000</v>
      </c>
      <c r="F63" s="25" t="s">
        <v>13</v>
      </c>
      <c r="G63" s="168" t="s">
        <v>914</v>
      </c>
      <c r="H63" s="23"/>
      <c r="I63" s="155" t="s">
        <v>1030</v>
      </c>
    </row>
    <row r="64" spans="1:10" ht="27.75" customHeight="1" x14ac:dyDescent="0.25">
      <c r="A64" s="89">
        <v>49</v>
      </c>
      <c r="B64" s="16" t="s">
        <v>850</v>
      </c>
      <c r="C64" s="24">
        <v>42331</v>
      </c>
      <c r="D64" s="23" t="s">
        <v>911</v>
      </c>
      <c r="E64" s="302">
        <v>8000</v>
      </c>
      <c r="F64" s="25" t="s">
        <v>13</v>
      </c>
      <c r="G64" s="300" t="s">
        <v>912</v>
      </c>
      <c r="H64" s="23"/>
      <c r="I64" s="303" t="s">
        <v>1042</v>
      </c>
    </row>
    <row r="65" spans="1:10" ht="30" x14ac:dyDescent="0.25">
      <c r="A65" s="89">
        <v>50</v>
      </c>
      <c r="B65" s="16" t="s">
        <v>144</v>
      </c>
      <c r="C65" s="24">
        <v>42340</v>
      </c>
      <c r="D65" s="39" t="s">
        <v>869</v>
      </c>
      <c r="E65" s="302"/>
      <c r="F65" s="25" t="s">
        <v>13</v>
      </c>
      <c r="G65" s="300"/>
      <c r="H65" s="23"/>
      <c r="I65" s="303"/>
    </row>
    <row r="66" spans="1:10" ht="30" x14ac:dyDescent="0.25">
      <c r="A66" s="89">
        <v>51</v>
      </c>
      <c r="B66" s="16" t="s">
        <v>83</v>
      </c>
      <c r="C66" s="24">
        <v>42317</v>
      </c>
      <c r="D66" s="39" t="s">
        <v>778</v>
      </c>
      <c r="E66" s="141">
        <v>1500</v>
      </c>
      <c r="F66" s="25" t="s">
        <v>13</v>
      </c>
      <c r="G66" s="61" t="s">
        <v>779</v>
      </c>
      <c r="H66" s="23"/>
      <c r="I66" s="154" t="s">
        <v>1194</v>
      </c>
    </row>
    <row r="67" spans="1:10" ht="30" x14ac:dyDescent="0.25">
      <c r="A67" s="89">
        <v>52</v>
      </c>
      <c r="B67" s="16" t="s">
        <v>189</v>
      </c>
      <c r="C67" s="24">
        <v>42377</v>
      </c>
      <c r="D67" s="39" t="s">
        <v>948</v>
      </c>
      <c r="E67" s="141">
        <v>4417</v>
      </c>
      <c r="F67" s="25" t="s">
        <v>13</v>
      </c>
      <c r="G67" s="61" t="s">
        <v>949</v>
      </c>
      <c r="H67" s="23"/>
      <c r="I67" s="154" t="s">
        <v>1194</v>
      </c>
    </row>
    <row r="68" spans="1:10" ht="45" x14ac:dyDescent="0.25">
      <c r="A68" s="89">
        <v>53</v>
      </c>
      <c r="B68" s="16" t="s">
        <v>199</v>
      </c>
      <c r="C68" s="24">
        <v>42324</v>
      </c>
      <c r="D68" s="39" t="s">
        <v>797</v>
      </c>
      <c r="E68" s="141">
        <v>2600</v>
      </c>
      <c r="F68" s="25" t="s">
        <v>13</v>
      </c>
      <c r="G68" s="61" t="s">
        <v>1195</v>
      </c>
      <c r="H68" s="23"/>
      <c r="I68" s="154" t="s">
        <v>1194</v>
      </c>
    </row>
    <row r="69" spans="1:10" ht="120" x14ac:dyDescent="0.25">
      <c r="A69" s="89">
        <v>54</v>
      </c>
      <c r="B69" s="16" t="s">
        <v>856</v>
      </c>
      <c r="C69" s="24">
        <v>42334</v>
      </c>
      <c r="D69" s="39" t="s">
        <v>857</v>
      </c>
      <c r="E69" s="141">
        <v>33400</v>
      </c>
      <c r="F69" s="25" t="s">
        <v>13</v>
      </c>
      <c r="G69" s="61" t="s">
        <v>858</v>
      </c>
      <c r="H69" s="23"/>
      <c r="I69" s="157" t="s">
        <v>1196</v>
      </c>
    </row>
    <row r="70" spans="1:10" ht="75" x14ac:dyDescent="0.25">
      <c r="A70" s="89">
        <v>55</v>
      </c>
      <c r="B70" s="16" t="s">
        <v>449</v>
      </c>
      <c r="C70" s="24">
        <v>42333</v>
      </c>
      <c r="D70" s="23" t="s">
        <v>818</v>
      </c>
      <c r="E70" s="141">
        <v>46000</v>
      </c>
      <c r="F70" s="25" t="s">
        <v>13</v>
      </c>
      <c r="G70" s="168" t="s">
        <v>1198</v>
      </c>
      <c r="H70" s="23"/>
      <c r="I70" s="16" t="s">
        <v>1197</v>
      </c>
    </row>
    <row r="71" spans="1:10" ht="105" x14ac:dyDescent="0.25">
      <c r="A71" s="89">
        <v>56</v>
      </c>
      <c r="B71" s="16" t="s">
        <v>33</v>
      </c>
      <c r="C71" s="24">
        <v>42328</v>
      </c>
      <c r="D71" s="23" t="s">
        <v>823</v>
      </c>
      <c r="E71" s="141">
        <v>6150</v>
      </c>
      <c r="F71" s="25" t="s">
        <v>13</v>
      </c>
      <c r="G71" s="168" t="s">
        <v>824</v>
      </c>
      <c r="H71" s="23"/>
      <c r="I71" s="154" t="s">
        <v>1194</v>
      </c>
    </row>
    <row r="72" spans="1:10" ht="45" x14ac:dyDescent="0.25">
      <c r="A72" s="89">
        <v>57</v>
      </c>
      <c r="B72" s="16" t="s">
        <v>61</v>
      </c>
      <c r="C72" s="24">
        <v>42310</v>
      </c>
      <c r="D72" s="39" t="s">
        <v>765</v>
      </c>
      <c r="E72" s="141">
        <v>7102</v>
      </c>
      <c r="F72" s="25" t="s">
        <v>13</v>
      </c>
      <c r="G72" s="61" t="s">
        <v>1199</v>
      </c>
      <c r="H72" s="23"/>
      <c r="I72" s="154" t="s">
        <v>1194</v>
      </c>
    </row>
    <row r="73" spans="1:10" ht="60" x14ac:dyDescent="0.25">
      <c r="A73" s="89">
        <v>58</v>
      </c>
      <c r="B73" s="16" t="s">
        <v>965</v>
      </c>
      <c r="C73" s="24">
        <v>42382</v>
      </c>
      <c r="D73" s="39" t="s">
        <v>966</v>
      </c>
      <c r="E73" s="141">
        <v>1500</v>
      </c>
      <c r="F73" s="25" t="s">
        <v>13</v>
      </c>
      <c r="G73" s="61" t="s">
        <v>967</v>
      </c>
      <c r="H73" s="23"/>
      <c r="I73" s="154" t="s">
        <v>1077</v>
      </c>
      <c r="J73" s="202"/>
    </row>
    <row r="74" spans="1:10" ht="9.75" customHeight="1" x14ac:dyDescent="0.25">
      <c r="A74" s="89"/>
      <c r="B74" s="192"/>
      <c r="C74" s="193"/>
      <c r="D74" s="194"/>
      <c r="E74" s="195"/>
      <c r="F74" s="196"/>
      <c r="G74" s="197"/>
      <c r="H74" s="198"/>
      <c r="I74" s="192"/>
    </row>
    <row r="75" spans="1:10" ht="60" x14ac:dyDescent="0.25">
      <c r="A75" s="89"/>
      <c r="B75" s="232" t="s">
        <v>418</v>
      </c>
      <c r="C75" s="24">
        <v>42444</v>
      </c>
      <c r="D75" s="39" t="s">
        <v>1177</v>
      </c>
      <c r="E75" s="231"/>
      <c r="F75" s="230"/>
      <c r="G75" s="50" t="s">
        <v>1178</v>
      </c>
      <c r="H75" s="23"/>
      <c r="I75" s="155"/>
    </row>
    <row r="76" spans="1:10" ht="60" x14ac:dyDescent="0.25">
      <c r="A76" s="89">
        <v>88</v>
      </c>
      <c r="B76" s="188" t="s">
        <v>771</v>
      </c>
      <c r="C76" s="24">
        <v>42422</v>
      </c>
      <c r="D76" s="39" t="s">
        <v>1125</v>
      </c>
      <c r="E76" s="187">
        <v>120000</v>
      </c>
      <c r="F76" s="186" t="s">
        <v>13</v>
      </c>
      <c r="G76" s="50" t="s">
        <v>1126</v>
      </c>
      <c r="H76" s="23"/>
      <c r="I76" s="155"/>
    </row>
    <row r="77" spans="1:10" x14ac:dyDescent="0.25">
      <c r="A77" s="298" t="s">
        <v>592</v>
      </c>
      <c r="B77" s="298"/>
      <c r="C77" s="298"/>
      <c r="D77" s="298"/>
      <c r="E77" s="298"/>
      <c r="F77" s="298"/>
      <c r="G77" s="298"/>
      <c r="H77" s="298"/>
      <c r="I77" s="298"/>
    </row>
    <row r="78" spans="1:10" ht="150" x14ac:dyDescent="0.25">
      <c r="A78" s="89">
        <v>59</v>
      </c>
      <c r="B78" s="16" t="s">
        <v>758</v>
      </c>
      <c r="C78" s="24">
        <v>42296</v>
      </c>
      <c r="D78" s="39" t="s">
        <v>759</v>
      </c>
      <c r="E78" s="141">
        <v>217516.79999999999</v>
      </c>
      <c r="F78" s="25" t="s">
        <v>13</v>
      </c>
      <c r="G78" s="61" t="s">
        <v>802</v>
      </c>
      <c r="H78" s="23"/>
      <c r="I78" s="16" t="s">
        <v>1078</v>
      </c>
    </row>
    <row r="79" spans="1:10" x14ac:dyDescent="0.25">
      <c r="A79" s="298" t="s">
        <v>257</v>
      </c>
      <c r="B79" s="298"/>
      <c r="C79" s="298"/>
      <c r="D79" s="298"/>
      <c r="E79" s="298"/>
      <c r="F79" s="298"/>
      <c r="G79" s="298"/>
      <c r="H79" s="298"/>
      <c r="I79" s="298"/>
    </row>
    <row r="80" spans="1:10" ht="30" x14ac:dyDescent="0.25">
      <c r="A80" s="89">
        <v>60</v>
      </c>
      <c r="B80" s="16" t="s">
        <v>704</v>
      </c>
      <c r="C80" s="24">
        <v>42279</v>
      </c>
      <c r="D80" s="23" t="s">
        <v>705</v>
      </c>
      <c r="E80" s="142">
        <v>4500</v>
      </c>
      <c r="F80" s="25" t="s">
        <v>13</v>
      </c>
      <c r="G80" s="168" t="s">
        <v>713</v>
      </c>
      <c r="H80" s="23"/>
      <c r="I80" s="155" t="s">
        <v>1030</v>
      </c>
    </row>
    <row r="81" spans="1:9" ht="45" x14ac:dyDescent="0.25">
      <c r="A81" s="89">
        <v>61</v>
      </c>
      <c r="B81" s="16" t="s">
        <v>243</v>
      </c>
      <c r="C81" s="24">
        <v>42331</v>
      </c>
      <c r="D81" s="23" t="s">
        <v>808</v>
      </c>
      <c r="E81" s="141">
        <v>20000</v>
      </c>
      <c r="F81" s="25" t="s">
        <v>13</v>
      </c>
      <c r="G81" s="61" t="s">
        <v>809</v>
      </c>
      <c r="H81" s="23"/>
      <c r="I81" s="155" t="s">
        <v>1030</v>
      </c>
    </row>
    <row r="82" spans="1:9" ht="9.75" customHeight="1" x14ac:dyDescent="0.25">
      <c r="A82" s="89"/>
      <c r="B82" s="192"/>
      <c r="C82" s="193"/>
      <c r="D82" s="194"/>
      <c r="E82" s="195"/>
      <c r="F82" s="196"/>
      <c r="G82" s="197"/>
      <c r="H82" s="198"/>
      <c r="I82" s="192"/>
    </row>
    <row r="83" spans="1:9" ht="45" x14ac:dyDescent="0.25">
      <c r="A83" s="89"/>
      <c r="B83" s="218" t="s">
        <v>243</v>
      </c>
      <c r="C83" s="24">
        <v>42423</v>
      </c>
      <c r="D83" s="23" t="s">
        <v>1154</v>
      </c>
      <c r="E83" s="217">
        <v>10148</v>
      </c>
      <c r="F83" s="216"/>
      <c r="G83" s="50" t="s">
        <v>1200</v>
      </c>
      <c r="H83" s="23"/>
      <c r="I83" s="155"/>
    </row>
    <row r="84" spans="1:9" ht="15" customHeight="1" x14ac:dyDescent="0.25">
      <c r="A84" s="298" t="s">
        <v>258</v>
      </c>
      <c r="B84" s="298"/>
      <c r="C84" s="298"/>
      <c r="D84" s="298"/>
      <c r="E84" s="298"/>
      <c r="F84" s="298"/>
      <c r="G84" s="298"/>
      <c r="H84" s="298"/>
      <c r="I84" s="298"/>
    </row>
    <row r="85" spans="1:9" ht="45" x14ac:dyDescent="0.25">
      <c r="A85" s="89">
        <v>63</v>
      </c>
      <c r="B85" s="16" t="s">
        <v>847</v>
      </c>
      <c r="C85" s="24">
        <v>42325</v>
      </c>
      <c r="D85" s="23" t="s">
        <v>848</v>
      </c>
      <c r="E85" s="141">
        <v>35000</v>
      </c>
      <c r="F85" s="25" t="s">
        <v>13</v>
      </c>
      <c r="G85" s="168" t="s">
        <v>849</v>
      </c>
      <c r="H85" s="23"/>
      <c r="I85" s="154" t="s">
        <v>1080</v>
      </c>
    </row>
    <row r="86" spans="1:9" ht="30" x14ac:dyDescent="0.25">
      <c r="A86" s="89">
        <v>64</v>
      </c>
      <c r="B86" s="16" t="s">
        <v>847</v>
      </c>
      <c r="C86" s="24">
        <v>42331</v>
      </c>
      <c r="D86" s="23" t="s">
        <v>926</v>
      </c>
      <c r="E86" s="141">
        <v>7000</v>
      </c>
      <c r="F86" s="25" t="s">
        <v>13</v>
      </c>
      <c r="G86" s="168" t="s">
        <v>927</v>
      </c>
      <c r="H86" s="23"/>
      <c r="I86" s="155" t="s">
        <v>1030</v>
      </c>
    </row>
    <row r="87" spans="1:9" ht="113.25" customHeight="1" x14ac:dyDescent="0.25">
      <c r="A87" s="89">
        <v>66</v>
      </c>
      <c r="B87" s="16" t="s">
        <v>83</v>
      </c>
      <c r="C87" s="24">
        <v>42326</v>
      </c>
      <c r="D87" s="23" t="s">
        <v>870</v>
      </c>
      <c r="E87" s="141">
        <v>8500</v>
      </c>
      <c r="F87" s="25" t="s">
        <v>13</v>
      </c>
      <c r="G87" s="168" t="s">
        <v>871</v>
      </c>
      <c r="H87" s="23"/>
      <c r="I87" s="169" t="s">
        <v>1201</v>
      </c>
    </row>
    <row r="88" spans="1:9" ht="135" x14ac:dyDescent="0.25">
      <c r="A88" s="89">
        <v>68</v>
      </c>
      <c r="B88" s="16" t="s">
        <v>83</v>
      </c>
      <c r="C88" s="24">
        <v>42338</v>
      </c>
      <c r="D88" s="23" t="s">
        <v>924</v>
      </c>
      <c r="E88" s="141"/>
      <c r="F88" s="25"/>
      <c r="G88" s="168" t="s">
        <v>1044</v>
      </c>
      <c r="H88" s="23"/>
      <c r="I88" s="154" t="s">
        <v>1202</v>
      </c>
    </row>
    <row r="89" spans="1:9" ht="60" x14ac:dyDescent="0.25">
      <c r="A89" s="89">
        <v>69</v>
      </c>
      <c r="B89" s="16" t="s">
        <v>189</v>
      </c>
      <c r="C89" s="24" t="s">
        <v>171</v>
      </c>
      <c r="D89" s="23"/>
      <c r="E89" s="141">
        <v>57542</v>
      </c>
      <c r="F89" s="25" t="s">
        <v>13</v>
      </c>
      <c r="G89" s="168" t="s">
        <v>1045</v>
      </c>
      <c r="H89" s="23"/>
      <c r="I89" s="155" t="s">
        <v>1030</v>
      </c>
    </row>
    <row r="90" spans="1:9" ht="75" x14ac:dyDescent="0.25">
      <c r="A90" s="89">
        <v>71</v>
      </c>
      <c r="B90" s="16" t="s">
        <v>702</v>
      </c>
      <c r="C90" s="24">
        <v>42276</v>
      </c>
      <c r="D90" s="23">
        <v>51</v>
      </c>
      <c r="E90" s="142"/>
      <c r="F90" s="25"/>
      <c r="G90" s="168" t="s">
        <v>1100</v>
      </c>
      <c r="H90" s="23"/>
      <c r="I90" s="154" t="s">
        <v>1203</v>
      </c>
    </row>
    <row r="91" spans="1:9" ht="120" x14ac:dyDescent="0.25">
      <c r="A91" s="89">
        <v>73</v>
      </c>
      <c r="B91" s="16" t="s">
        <v>144</v>
      </c>
      <c r="C91" s="24" t="s">
        <v>171</v>
      </c>
      <c r="D91" s="23"/>
      <c r="E91" s="141">
        <v>187900</v>
      </c>
      <c r="F91" s="25" t="s">
        <v>13</v>
      </c>
      <c r="G91" s="168" t="s">
        <v>736</v>
      </c>
      <c r="H91" s="23"/>
      <c r="I91" s="156" t="s">
        <v>1204</v>
      </c>
    </row>
    <row r="92" spans="1:9" ht="135" x14ac:dyDescent="0.25">
      <c r="A92" s="89">
        <v>74</v>
      </c>
      <c r="B92" s="16" t="s">
        <v>144</v>
      </c>
      <c r="C92" s="24">
        <v>42130</v>
      </c>
      <c r="D92" s="23" t="s">
        <v>76</v>
      </c>
      <c r="E92" s="141"/>
      <c r="F92" s="25"/>
      <c r="G92" s="61" t="s">
        <v>737</v>
      </c>
      <c r="H92" s="23"/>
      <c r="I92" s="155" t="s">
        <v>1207</v>
      </c>
    </row>
    <row r="93" spans="1:9" ht="105" x14ac:dyDescent="0.25">
      <c r="A93" s="89">
        <v>75</v>
      </c>
      <c r="B93" s="16" t="s">
        <v>144</v>
      </c>
      <c r="C93" s="24">
        <v>42335</v>
      </c>
      <c r="D93" s="23" t="s">
        <v>863</v>
      </c>
      <c r="E93" s="141">
        <v>343000</v>
      </c>
      <c r="F93" s="25" t="s">
        <v>13</v>
      </c>
      <c r="G93" s="61" t="s">
        <v>864</v>
      </c>
      <c r="H93" s="23"/>
      <c r="I93" s="155" t="s">
        <v>1208</v>
      </c>
    </row>
    <row r="94" spans="1:9" ht="330" x14ac:dyDescent="0.25">
      <c r="A94" s="89">
        <v>77</v>
      </c>
      <c r="B94" s="16" t="s">
        <v>856</v>
      </c>
      <c r="C94" s="24">
        <v>42334</v>
      </c>
      <c r="D94" s="39" t="s">
        <v>857</v>
      </c>
      <c r="E94" s="141">
        <v>329000</v>
      </c>
      <c r="F94" s="25" t="s">
        <v>13</v>
      </c>
      <c r="G94" s="61" t="s">
        <v>1101</v>
      </c>
      <c r="H94" s="23"/>
      <c r="I94" s="154" t="s">
        <v>1209</v>
      </c>
    </row>
    <row r="95" spans="1:9" ht="105" x14ac:dyDescent="0.25">
      <c r="A95" s="89">
        <v>78</v>
      </c>
      <c r="B95" s="16" t="s">
        <v>449</v>
      </c>
      <c r="C95" s="24">
        <v>42333</v>
      </c>
      <c r="D95" s="23" t="s">
        <v>818</v>
      </c>
      <c r="E95" s="141">
        <v>42000</v>
      </c>
      <c r="F95" s="25" t="s">
        <v>13</v>
      </c>
      <c r="G95" s="168" t="s">
        <v>951</v>
      </c>
      <c r="H95" s="23"/>
      <c r="I95" s="156" t="s">
        <v>1210</v>
      </c>
    </row>
    <row r="96" spans="1:9" ht="45" x14ac:dyDescent="0.25">
      <c r="A96" s="89">
        <v>80</v>
      </c>
      <c r="B96" s="16" t="s">
        <v>33</v>
      </c>
      <c r="C96" s="24">
        <v>42318</v>
      </c>
      <c r="D96" s="23" t="s">
        <v>784</v>
      </c>
      <c r="E96" s="141">
        <v>50000</v>
      </c>
      <c r="F96" s="25" t="s">
        <v>13</v>
      </c>
      <c r="G96" s="61" t="s">
        <v>803</v>
      </c>
      <c r="H96" s="23"/>
      <c r="I96" s="155" t="s">
        <v>1030</v>
      </c>
    </row>
    <row r="97" spans="1:10" ht="90" x14ac:dyDescent="0.25">
      <c r="A97" s="89">
        <v>81</v>
      </c>
      <c r="B97" s="16" t="s">
        <v>33</v>
      </c>
      <c r="C97" s="24">
        <v>42318</v>
      </c>
      <c r="D97" s="23" t="s">
        <v>786</v>
      </c>
      <c r="E97" s="141">
        <v>20000</v>
      </c>
      <c r="F97" s="25" t="s">
        <v>13</v>
      </c>
      <c r="G97" s="61" t="s">
        <v>787</v>
      </c>
      <c r="H97" s="23"/>
      <c r="I97" s="156" t="s">
        <v>1211</v>
      </c>
    </row>
    <row r="98" spans="1:10" ht="90" x14ac:dyDescent="0.25">
      <c r="A98" s="89">
        <v>82</v>
      </c>
      <c r="B98" s="16" t="s">
        <v>33</v>
      </c>
      <c r="C98" s="24">
        <v>42326</v>
      </c>
      <c r="D98" s="23" t="s">
        <v>873</v>
      </c>
      <c r="E98" s="141">
        <v>6000</v>
      </c>
      <c r="F98" s="25" t="s">
        <v>13</v>
      </c>
      <c r="G98" s="61" t="s">
        <v>874</v>
      </c>
      <c r="H98" s="23"/>
      <c r="I98" s="156" t="s">
        <v>1211</v>
      </c>
    </row>
    <row r="99" spans="1:10" ht="42" customHeight="1" x14ac:dyDescent="0.25">
      <c r="A99" s="89">
        <v>84</v>
      </c>
      <c r="B99" s="16" t="s">
        <v>6</v>
      </c>
      <c r="C99" s="24"/>
      <c r="D99" s="23"/>
      <c r="E99" s="141">
        <v>2900</v>
      </c>
      <c r="F99" s="25" t="s">
        <v>13</v>
      </c>
      <c r="G99" s="61" t="s">
        <v>743</v>
      </c>
      <c r="H99" s="23"/>
      <c r="I99" s="155" t="s">
        <v>1030</v>
      </c>
    </row>
    <row r="100" spans="1:10" ht="90" x14ac:dyDescent="0.25">
      <c r="A100" s="89">
        <v>85</v>
      </c>
      <c r="B100" s="16" t="s">
        <v>39</v>
      </c>
      <c r="C100" s="24">
        <v>42143</v>
      </c>
      <c r="D100" s="23" t="s">
        <v>161</v>
      </c>
      <c r="E100" s="141">
        <v>13120</v>
      </c>
      <c r="F100" s="25" t="s">
        <v>13</v>
      </c>
      <c r="G100" s="61" t="s">
        <v>1082</v>
      </c>
      <c r="H100" s="23"/>
      <c r="I100" s="16" t="s">
        <v>1049</v>
      </c>
    </row>
    <row r="101" spans="1:10" ht="120" x14ac:dyDescent="0.25">
      <c r="A101" s="89">
        <v>87</v>
      </c>
      <c r="B101" s="16" t="s">
        <v>61</v>
      </c>
      <c r="C101" s="24">
        <v>42310</v>
      </c>
      <c r="D101" s="39" t="s">
        <v>765</v>
      </c>
      <c r="E101" s="141">
        <v>235000</v>
      </c>
      <c r="F101" s="25" t="s">
        <v>13</v>
      </c>
      <c r="G101" s="61" t="s">
        <v>766</v>
      </c>
      <c r="H101" s="23"/>
      <c r="I101" s="155" t="s">
        <v>1213</v>
      </c>
    </row>
    <row r="102" spans="1:10" ht="45" x14ac:dyDescent="0.25">
      <c r="A102" s="89">
        <v>88</v>
      </c>
      <c r="B102" s="16" t="s">
        <v>61</v>
      </c>
      <c r="C102" s="24">
        <v>42345</v>
      </c>
      <c r="D102" s="39" t="s">
        <v>907</v>
      </c>
      <c r="E102" s="141">
        <v>6500</v>
      </c>
      <c r="F102" s="25" t="s">
        <v>13</v>
      </c>
      <c r="G102" s="50" t="s">
        <v>1119</v>
      </c>
      <c r="H102" s="23"/>
      <c r="I102" s="155" t="s">
        <v>1030</v>
      </c>
    </row>
    <row r="103" spans="1:10" ht="9.75" customHeight="1" x14ac:dyDescent="0.25">
      <c r="A103" s="89"/>
      <c r="B103" s="192"/>
      <c r="C103" s="193"/>
      <c r="D103" s="194"/>
      <c r="E103" s="195"/>
      <c r="F103" s="196"/>
      <c r="G103" s="197"/>
      <c r="H103" s="198"/>
      <c r="I103" s="192"/>
    </row>
    <row r="104" spans="1:10" ht="30" x14ac:dyDescent="0.25">
      <c r="A104" s="89"/>
      <c r="B104" s="229" t="s">
        <v>1162</v>
      </c>
      <c r="C104" s="24">
        <v>42398</v>
      </c>
      <c r="D104" s="39" t="s">
        <v>1167</v>
      </c>
      <c r="E104" s="225">
        <v>50000</v>
      </c>
      <c r="F104" s="228"/>
      <c r="G104" s="50" t="s">
        <v>1168</v>
      </c>
      <c r="H104" s="23"/>
      <c r="I104" s="155"/>
    </row>
    <row r="105" spans="1:10" ht="30" x14ac:dyDescent="0.25">
      <c r="A105" s="89"/>
      <c r="B105" s="238" t="s">
        <v>189</v>
      </c>
      <c r="C105" s="24">
        <v>42445</v>
      </c>
      <c r="D105" s="39" t="s">
        <v>1184</v>
      </c>
      <c r="E105" s="237">
        <v>18600</v>
      </c>
      <c r="F105" s="236"/>
      <c r="G105" s="50" t="s">
        <v>1185</v>
      </c>
      <c r="H105" s="23"/>
      <c r="I105" s="155"/>
    </row>
    <row r="106" spans="1:10" ht="45" x14ac:dyDescent="0.25">
      <c r="A106" s="89">
        <v>88</v>
      </c>
      <c r="B106" s="188" t="s">
        <v>6</v>
      </c>
      <c r="C106" s="24">
        <v>42410</v>
      </c>
      <c r="D106" s="39" t="s">
        <v>1129</v>
      </c>
      <c r="E106" s="187">
        <v>45000</v>
      </c>
      <c r="F106" s="186" t="s">
        <v>13</v>
      </c>
      <c r="G106" s="50" t="s">
        <v>1130</v>
      </c>
      <c r="H106" s="23"/>
      <c r="I106" s="155"/>
    </row>
    <row r="107" spans="1:10" ht="45" x14ac:dyDescent="0.25">
      <c r="A107" s="89">
        <v>88</v>
      </c>
      <c r="B107" s="238" t="s">
        <v>6</v>
      </c>
      <c r="C107" s="24">
        <v>42445</v>
      </c>
      <c r="D107" s="39" t="s">
        <v>1186</v>
      </c>
      <c r="E107" s="237">
        <v>12000</v>
      </c>
      <c r="F107" s="236" t="s">
        <v>13</v>
      </c>
      <c r="G107" s="50" t="s">
        <v>1187</v>
      </c>
      <c r="H107" s="23"/>
      <c r="I107" s="155"/>
    </row>
    <row r="108" spans="1:10" ht="15" customHeight="1" x14ac:dyDescent="0.25">
      <c r="A108" s="298" t="s">
        <v>259</v>
      </c>
      <c r="B108" s="298"/>
      <c r="C108" s="298"/>
      <c r="D108" s="298"/>
      <c r="E108" s="298"/>
      <c r="F108" s="298"/>
      <c r="G108" s="298"/>
      <c r="H108" s="298"/>
      <c r="I108" s="298"/>
    </row>
    <row r="109" spans="1:10" ht="75" x14ac:dyDescent="0.25">
      <c r="A109" s="89">
        <v>89</v>
      </c>
      <c r="B109" s="16" t="s">
        <v>972</v>
      </c>
      <c r="C109" s="24">
        <v>42389</v>
      </c>
      <c r="D109" s="39" t="s">
        <v>979</v>
      </c>
      <c r="E109" s="141">
        <v>18032</v>
      </c>
      <c r="F109" s="25" t="s">
        <v>13</v>
      </c>
      <c r="G109" s="168" t="s">
        <v>1102</v>
      </c>
      <c r="H109" s="23"/>
      <c r="I109" s="155" t="s">
        <v>1030</v>
      </c>
      <c r="J109" s="202"/>
    </row>
    <row r="110" spans="1:10" ht="120" x14ac:dyDescent="0.25">
      <c r="A110" s="89">
        <v>91</v>
      </c>
      <c r="B110" s="16" t="s">
        <v>192</v>
      </c>
      <c r="C110" s="24">
        <v>42331</v>
      </c>
      <c r="D110" s="23" t="s">
        <v>837</v>
      </c>
      <c r="E110" s="141">
        <v>32204</v>
      </c>
      <c r="F110" s="25" t="s">
        <v>13</v>
      </c>
      <c r="G110" s="168" t="s">
        <v>1051</v>
      </c>
      <c r="H110" s="23"/>
      <c r="I110" s="155" t="s">
        <v>1030</v>
      </c>
    </row>
    <row r="111" spans="1:10" ht="105" x14ac:dyDescent="0.25">
      <c r="A111" s="89">
        <v>93</v>
      </c>
      <c r="B111" s="16" t="s">
        <v>196</v>
      </c>
      <c r="C111" s="24">
        <v>42328</v>
      </c>
      <c r="D111" s="23" t="s">
        <v>820</v>
      </c>
      <c r="E111" s="141">
        <v>37050</v>
      </c>
      <c r="F111" s="25" t="s">
        <v>13</v>
      </c>
      <c r="G111" s="168" t="s">
        <v>1054</v>
      </c>
      <c r="H111" s="23"/>
      <c r="I111" s="155" t="s">
        <v>1030</v>
      </c>
    </row>
    <row r="112" spans="1:10" ht="105" x14ac:dyDescent="0.25">
      <c r="A112" s="89">
        <v>94</v>
      </c>
      <c r="B112" s="16" t="s">
        <v>196</v>
      </c>
      <c r="C112" s="38">
        <v>42303</v>
      </c>
      <c r="D112" s="67" t="s">
        <v>892</v>
      </c>
      <c r="E112" s="142">
        <v>24600</v>
      </c>
      <c r="F112" s="25" t="s">
        <v>13</v>
      </c>
      <c r="G112" s="168" t="s">
        <v>1055</v>
      </c>
      <c r="H112" s="23"/>
      <c r="I112" s="155" t="s">
        <v>1030</v>
      </c>
      <c r="J112" s="148"/>
    </row>
    <row r="113" spans="1:10" ht="90" x14ac:dyDescent="0.25">
      <c r="A113" s="89">
        <v>95</v>
      </c>
      <c r="B113" s="16" t="s">
        <v>196</v>
      </c>
      <c r="C113" s="38">
        <v>42303</v>
      </c>
      <c r="D113" s="67" t="s">
        <v>893</v>
      </c>
      <c r="E113" s="142">
        <v>25000</v>
      </c>
      <c r="F113" s="25" t="s">
        <v>13</v>
      </c>
      <c r="G113" s="168" t="s">
        <v>1014</v>
      </c>
      <c r="H113" s="23"/>
      <c r="I113" s="155" t="s">
        <v>1030</v>
      </c>
      <c r="J113" s="148"/>
    </row>
    <row r="114" spans="1:10" ht="30" x14ac:dyDescent="0.25">
      <c r="A114" s="89">
        <v>97</v>
      </c>
      <c r="B114" s="16" t="s">
        <v>480</v>
      </c>
      <c r="C114" s="38">
        <v>42311</v>
      </c>
      <c r="D114" s="67" t="s">
        <v>894</v>
      </c>
      <c r="E114" s="142">
        <v>3400</v>
      </c>
      <c r="F114" s="25" t="s">
        <v>13</v>
      </c>
      <c r="G114" s="168" t="s">
        <v>1057</v>
      </c>
      <c r="H114" s="23"/>
      <c r="I114" s="155" t="s">
        <v>1030</v>
      </c>
      <c r="J114" s="148"/>
    </row>
    <row r="115" spans="1:10" ht="45" x14ac:dyDescent="0.25">
      <c r="A115" s="89">
        <v>98</v>
      </c>
      <c r="B115" s="16" t="s">
        <v>480</v>
      </c>
      <c r="C115" s="38">
        <v>42327</v>
      </c>
      <c r="D115" s="67" t="s">
        <v>895</v>
      </c>
      <c r="E115" s="142">
        <v>426</v>
      </c>
      <c r="F115" s="26" t="s">
        <v>13</v>
      </c>
      <c r="G115" s="168" t="s">
        <v>1015</v>
      </c>
      <c r="H115" s="23"/>
      <c r="I115" s="154" t="s">
        <v>1058</v>
      </c>
      <c r="J115" s="149"/>
    </row>
    <row r="116" spans="1:10" ht="210" x14ac:dyDescent="0.25">
      <c r="A116" s="89">
        <v>99</v>
      </c>
      <c r="B116" s="16" t="s">
        <v>480</v>
      </c>
      <c r="C116" s="38">
        <v>42341</v>
      </c>
      <c r="D116" s="67" t="s">
        <v>902</v>
      </c>
      <c r="E116" s="142">
        <v>69974</v>
      </c>
      <c r="F116" s="26" t="s">
        <v>13</v>
      </c>
      <c r="G116" s="168" t="s">
        <v>1103</v>
      </c>
      <c r="H116" s="23"/>
      <c r="I116" s="155" t="s">
        <v>1030</v>
      </c>
      <c r="J116" s="15"/>
    </row>
    <row r="117" spans="1:10" ht="45" x14ac:dyDescent="0.25">
      <c r="A117" s="89">
        <v>100</v>
      </c>
      <c r="B117" s="16" t="s">
        <v>14</v>
      </c>
      <c r="C117" s="24" t="s">
        <v>171</v>
      </c>
      <c r="D117" s="23"/>
      <c r="E117" s="141">
        <v>26100</v>
      </c>
      <c r="F117" s="25" t="s">
        <v>13</v>
      </c>
      <c r="G117" s="168" t="s">
        <v>739</v>
      </c>
      <c r="H117" s="23"/>
      <c r="I117" s="155" t="s">
        <v>1030</v>
      </c>
    </row>
    <row r="118" spans="1:10" ht="60" x14ac:dyDescent="0.25">
      <c r="A118" s="89">
        <v>101</v>
      </c>
      <c r="B118" s="16" t="s">
        <v>896</v>
      </c>
      <c r="C118" s="38">
        <v>42317</v>
      </c>
      <c r="D118" s="67" t="s">
        <v>897</v>
      </c>
      <c r="E118" s="141">
        <v>15000</v>
      </c>
      <c r="F118" s="25" t="s">
        <v>898</v>
      </c>
      <c r="G118" s="168" t="s">
        <v>1059</v>
      </c>
      <c r="H118" s="23"/>
      <c r="I118" s="155" t="s">
        <v>1030</v>
      </c>
      <c r="J118" s="148"/>
    </row>
    <row r="119" spans="1:10" ht="45" x14ac:dyDescent="0.25">
      <c r="A119" s="89">
        <v>102</v>
      </c>
      <c r="B119" s="16" t="s">
        <v>90</v>
      </c>
      <c r="C119" s="24">
        <v>42325</v>
      </c>
      <c r="D119" s="23" t="s">
        <v>865</v>
      </c>
      <c r="E119" s="141">
        <v>97419</v>
      </c>
      <c r="F119" s="25" t="s">
        <v>13</v>
      </c>
      <c r="G119" s="61" t="s">
        <v>866</v>
      </c>
      <c r="H119" s="23"/>
      <c r="I119" s="155" t="s">
        <v>1030</v>
      </c>
    </row>
    <row r="120" spans="1:10" ht="9.75" customHeight="1" x14ac:dyDescent="0.25">
      <c r="A120" s="89"/>
      <c r="B120" s="192"/>
      <c r="C120" s="193"/>
      <c r="D120" s="194"/>
      <c r="E120" s="195"/>
      <c r="F120" s="196"/>
      <c r="G120" s="197"/>
      <c r="H120" s="198"/>
      <c r="I120" s="192"/>
    </row>
    <row r="121" spans="1:10" s="135" customFormat="1" ht="90" x14ac:dyDescent="0.25">
      <c r="A121" s="171"/>
      <c r="B121" s="218" t="s">
        <v>462</v>
      </c>
      <c r="C121" s="38">
        <v>42433</v>
      </c>
      <c r="D121" s="123">
        <v>37076</v>
      </c>
      <c r="E121" s="217">
        <v>660</v>
      </c>
      <c r="F121" s="26" t="s">
        <v>13</v>
      </c>
      <c r="G121" s="61" t="s">
        <v>1151</v>
      </c>
      <c r="H121" s="67"/>
      <c r="I121" s="218"/>
      <c r="J121" s="202"/>
    </row>
    <row r="122" spans="1:10" s="135" customFormat="1" ht="30" x14ac:dyDescent="0.25">
      <c r="A122" s="171"/>
      <c r="B122" s="235" t="s">
        <v>51</v>
      </c>
      <c r="C122" s="38">
        <v>42444</v>
      </c>
      <c r="D122" s="123" t="s">
        <v>1182</v>
      </c>
      <c r="E122" s="233">
        <v>11600</v>
      </c>
      <c r="F122" s="26"/>
      <c r="G122" s="61" t="s">
        <v>1183</v>
      </c>
      <c r="H122" s="67"/>
      <c r="I122" s="235"/>
      <c r="J122" s="202"/>
    </row>
    <row r="123" spans="1:10" ht="15" customHeight="1" x14ac:dyDescent="0.25">
      <c r="A123" s="298" t="s">
        <v>610</v>
      </c>
      <c r="B123" s="298"/>
      <c r="C123" s="298"/>
      <c r="D123" s="298"/>
      <c r="E123" s="298"/>
      <c r="F123" s="298"/>
      <c r="G123" s="298"/>
      <c r="H123" s="298"/>
      <c r="I123" s="298"/>
    </row>
    <row r="124" spans="1:10" ht="75" x14ac:dyDescent="0.25">
      <c r="A124" s="89">
        <v>103</v>
      </c>
      <c r="B124" s="16" t="s">
        <v>745</v>
      </c>
      <c r="C124" s="24"/>
      <c r="D124" s="23"/>
      <c r="E124" s="141">
        <v>8500</v>
      </c>
      <c r="F124" s="25" t="s">
        <v>13</v>
      </c>
      <c r="G124" s="168" t="s">
        <v>746</v>
      </c>
      <c r="H124" s="23"/>
      <c r="I124" s="155" t="s">
        <v>1030</v>
      </c>
    </row>
    <row r="125" spans="1:10" ht="60" x14ac:dyDescent="0.25">
      <c r="A125" s="89">
        <v>105</v>
      </c>
      <c r="B125" s="180" t="s">
        <v>934</v>
      </c>
      <c r="C125" s="176">
        <v>42367</v>
      </c>
      <c r="D125" s="89" t="s">
        <v>1114</v>
      </c>
      <c r="E125" s="178">
        <v>31000</v>
      </c>
      <c r="F125" s="89" t="s">
        <v>13</v>
      </c>
      <c r="G125" s="179" t="s">
        <v>1118</v>
      </c>
      <c r="H125" s="174"/>
      <c r="I125" s="175"/>
    </row>
    <row r="126" spans="1:10" ht="9.75" customHeight="1" x14ac:dyDescent="0.25">
      <c r="A126" s="89"/>
      <c r="B126" s="192"/>
      <c r="C126" s="193"/>
      <c r="D126" s="194"/>
      <c r="E126" s="195"/>
      <c r="F126" s="196"/>
      <c r="G126" s="197"/>
      <c r="H126" s="198"/>
      <c r="I126" s="192"/>
    </row>
    <row r="127" spans="1:10" s="135" customFormat="1" ht="45" x14ac:dyDescent="0.25">
      <c r="A127" s="171"/>
      <c r="B127" s="224" t="s">
        <v>1160</v>
      </c>
      <c r="C127" s="38">
        <v>42436</v>
      </c>
      <c r="D127" s="123"/>
      <c r="E127" s="223"/>
      <c r="F127" s="26"/>
      <c r="G127" s="61" t="s">
        <v>1161</v>
      </c>
      <c r="H127" s="67"/>
      <c r="I127" s="224"/>
      <c r="J127" s="202"/>
    </row>
    <row r="128" spans="1:10" s="135" customFormat="1" ht="75" x14ac:dyDescent="0.25">
      <c r="A128" s="171"/>
      <c r="B128" s="215" t="s">
        <v>1145</v>
      </c>
      <c r="C128" s="38">
        <v>42411</v>
      </c>
      <c r="D128" s="123" t="s">
        <v>1146</v>
      </c>
      <c r="E128" s="213">
        <v>16000</v>
      </c>
      <c r="F128" s="26" t="s">
        <v>13</v>
      </c>
      <c r="G128" s="61" t="s">
        <v>1147</v>
      </c>
      <c r="H128" s="67"/>
      <c r="I128" s="215"/>
      <c r="J128" s="150"/>
    </row>
    <row r="129" spans="1:10" s="135" customFormat="1" ht="60" x14ac:dyDescent="0.25">
      <c r="A129" s="171"/>
      <c r="B129" s="249" t="s">
        <v>1222</v>
      </c>
      <c r="C129" s="38">
        <v>42151</v>
      </c>
      <c r="D129" s="123"/>
      <c r="E129" s="248"/>
      <c r="F129" s="26"/>
      <c r="G129" s="61" t="s">
        <v>1223</v>
      </c>
      <c r="H129" s="67"/>
      <c r="I129" s="249"/>
      <c r="J129" s="150"/>
    </row>
    <row r="130" spans="1:10" ht="15" customHeight="1" x14ac:dyDescent="0.25">
      <c r="A130" s="298" t="s">
        <v>261</v>
      </c>
      <c r="B130" s="298"/>
      <c r="C130" s="298"/>
      <c r="D130" s="298"/>
      <c r="E130" s="298"/>
      <c r="F130" s="298"/>
      <c r="G130" s="298"/>
      <c r="H130" s="298"/>
      <c r="I130" s="298"/>
    </row>
    <row r="131" spans="1:10" ht="45" x14ac:dyDescent="0.25">
      <c r="A131" s="89">
        <v>107</v>
      </c>
      <c r="B131" s="16" t="s">
        <v>467</v>
      </c>
      <c r="C131" s="24">
        <v>42327</v>
      </c>
      <c r="D131" s="23" t="s">
        <v>830</v>
      </c>
      <c r="E131" s="141">
        <v>21200</v>
      </c>
      <c r="F131" s="25" t="s">
        <v>13</v>
      </c>
      <c r="G131" s="168" t="s">
        <v>1214</v>
      </c>
      <c r="H131" s="23"/>
      <c r="I131" s="154" t="s">
        <v>1194</v>
      </c>
    </row>
    <row r="132" spans="1:10" ht="30" x14ac:dyDescent="0.25">
      <c r="A132" s="89">
        <v>109</v>
      </c>
      <c r="B132" s="16" t="s">
        <v>850</v>
      </c>
      <c r="C132" s="24">
        <v>42333</v>
      </c>
      <c r="D132" s="23" t="s">
        <v>851</v>
      </c>
      <c r="E132" s="141">
        <v>2000</v>
      </c>
      <c r="F132" s="25" t="s">
        <v>13</v>
      </c>
      <c r="G132" s="168" t="s">
        <v>852</v>
      </c>
      <c r="H132" s="23"/>
      <c r="I132" s="155" t="s">
        <v>1030</v>
      </c>
    </row>
    <row r="133" spans="1:10" ht="30" x14ac:dyDescent="0.25">
      <c r="A133" s="89">
        <v>110</v>
      </c>
      <c r="B133" s="16" t="s">
        <v>850</v>
      </c>
      <c r="C133" s="24">
        <v>42333</v>
      </c>
      <c r="D133" s="23" t="s">
        <v>851</v>
      </c>
      <c r="E133" s="141"/>
      <c r="F133" s="25" t="s">
        <v>13</v>
      </c>
      <c r="G133" s="168" t="s">
        <v>854</v>
      </c>
      <c r="H133" s="23"/>
      <c r="I133" s="155" t="s">
        <v>1030</v>
      </c>
    </row>
    <row r="134" spans="1:10" ht="30" x14ac:dyDescent="0.25">
      <c r="A134" s="89">
        <v>111</v>
      </c>
      <c r="B134" s="16" t="s">
        <v>850</v>
      </c>
      <c r="C134" s="24">
        <v>42333</v>
      </c>
      <c r="D134" s="23" t="s">
        <v>851</v>
      </c>
      <c r="E134" s="141">
        <v>6000</v>
      </c>
      <c r="F134" s="25" t="s">
        <v>13</v>
      </c>
      <c r="G134" s="168" t="s">
        <v>855</v>
      </c>
      <c r="H134" s="23"/>
      <c r="I134" s="155" t="s">
        <v>1030</v>
      </c>
    </row>
    <row r="135" spans="1:10" ht="90" x14ac:dyDescent="0.25">
      <c r="A135" s="89">
        <v>112</v>
      </c>
      <c r="B135" s="16" t="s">
        <v>83</v>
      </c>
      <c r="C135" s="24">
        <v>42324</v>
      </c>
      <c r="D135" s="23" t="s">
        <v>793</v>
      </c>
      <c r="E135" s="141">
        <v>3900</v>
      </c>
      <c r="F135" s="25" t="s">
        <v>13</v>
      </c>
      <c r="G135" s="168" t="s">
        <v>794</v>
      </c>
      <c r="H135" s="23"/>
      <c r="I135" s="154" t="s">
        <v>1084</v>
      </c>
    </row>
    <row r="136" spans="1:10" ht="45" x14ac:dyDescent="0.25">
      <c r="A136" s="89">
        <v>113</v>
      </c>
      <c r="B136" s="16" t="s">
        <v>199</v>
      </c>
      <c r="C136" s="24" t="s">
        <v>171</v>
      </c>
      <c r="D136" s="23"/>
      <c r="E136" s="141">
        <v>14500</v>
      </c>
      <c r="F136" s="25" t="s">
        <v>13</v>
      </c>
      <c r="G136" s="168" t="s">
        <v>744</v>
      </c>
      <c r="H136" s="23"/>
      <c r="I136" s="155" t="s">
        <v>1030</v>
      </c>
    </row>
    <row r="137" spans="1:10" ht="30" x14ac:dyDescent="0.25">
      <c r="A137" s="89">
        <v>114</v>
      </c>
      <c r="B137" s="16" t="s">
        <v>199</v>
      </c>
      <c r="C137" s="24">
        <v>42324</v>
      </c>
      <c r="D137" s="39" t="s">
        <v>797</v>
      </c>
      <c r="E137" s="141">
        <v>1800</v>
      </c>
      <c r="F137" s="25" t="s">
        <v>13</v>
      </c>
      <c r="G137" s="61" t="s">
        <v>1216</v>
      </c>
      <c r="H137" s="23"/>
      <c r="I137" s="154" t="s">
        <v>1194</v>
      </c>
    </row>
    <row r="138" spans="1:10" ht="45" x14ac:dyDescent="0.25">
      <c r="A138" s="89">
        <v>115</v>
      </c>
      <c r="B138" s="16" t="s">
        <v>28</v>
      </c>
      <c r="C138" s="24">
        <v>42349</v>
      </c>
      <c r="D138" s="39" t="s">
        <v>929</v>
      </c>
      <c r="E138" s="141">
        <v>131940</v>
      </c>
      <c r="F138" s="25" t="s">
        <v>13</v>
      </c>
      <c r="G138" s="61" t="s">
        <v>1105</v>
      </c>
      <c r="H138" s="23"/>
      <c r="I138" s="154" t="s">
        <v>1017</v>
      </c>
    </row>
    <row r="139" spans="1:10" ht="45" x14ac:dyDescent="0.25">
      <c r="A139" s="89">
        <v>117</v>
      </c>
      <c r="B139" s="16" t="s">
        <v>482</v>
      </c>
      <c r="C139" s="24">
        <v>42177</v>
      </c>
      <c r="D139" s="23" t="s">
        <v>10</v>
      </c>
      <c r="E139" s="141"/>
      <c r="F139" s="25" t="s">
        <v>13</v>
      </c>
      <c r="G139" s="168" t="s">
        <v>1064</v>
      </c>
      <c r="H139" s="23"/>
      <c r="I139" s="155" t="s">
        <v>1030</v>
      </c>
    </row>
    <row r="140" spans="1:10" ht="50.25" customHeight="1" x14ac:dyDescent="0.25">
      <c r="A140" s="89">
        <v>118</v>
      </c>
      <c r="B140" s="16" t="s">
        <v>761</v>
      </c>
      <c r="C140" s="24">
        <v>42303</v>
      </c>
      <c r="D140" s="23"/>
      <c r="E140" s="302">
        <v>1300</v>
      </c>
      <c r="F140" s="301" t="s">
        <v>13</v>
      </c>
      <c r="G140" s="300" t="s">
        <v>1065</v>
      </c>
      <c r="H140" s="23"/>
      <c r="I140" s="303" t="s">
        <v>1030</v>
      </c>
    </row>
    <row r="141" spans="1:10" ht="50.25" customHeight="1" x14ac:dyDescent="0.25">
      <c r="A141" s="89">
        <v>119</v>
      </c>
      <c r="B141" s="16" t="s">
        <v>769</v>
      </c>
      <c r="C141" s="24">
        <v>42310</v>
      </c>
      <c r="D141" s="23" t="s">
        <v>770</v>
      </c>
      <c r="E141" s="302"/>
      <c r="F141" s="301"/>
      <c r="G141" s="300"/>
      <c r="H141" s="23"/>
      <c r="I141" s="303"/>
    </row>
    <row r="142" spans="1:10" ht="135" x14ac:dyDescent="0.25">
      <c r="A142" s="89">
        <v>122</v>
      </c>
      <c r="B142" s="16" t="s">
        <v>449</v>
      </c>
      <c r="C142" s="24">
        <v>42333</v>
      </c>
      <c r="D142" s="23" t="s">
        <v>818</v>
      </c>
      <c r="E142" s="141">
        <v>16700</v>
      </c>
      <c r="F142" s="25" t="s">
        <v>13</v>
      </c>
      <c r="G142" s="168" t="s">
        <v>1106</v>
      </c>
      <c r="H142" s="23"/>
      <c r="I142" s="154" t="s">
        <v>1018</v>
      </c>
    </row>
    <row r="143" spans="1:10" ht="75" x14ac:dyDescent="0.25">
      <c r="A143" s="89">
        <v>123</v>
      </c>
      <c r="B143" s="16" t="s">
        <v>63</v>
      </c>
      <c r="C143" s="24">
        <v>42299</v>
      </c>
      <c r="D143" s="23" t="s">
        <v>760</v>
      </c>
      <c r="E143" s="141">
        <v>30000</v>
      </c>
      <c r="F143" s="25" t="s">
        <v>13</v>
      </c>
      <c r="G143" s="17" t="s">
        <v>953</v>
      </c>
      <c r="H143" s="23"/>
      <c r="I143" s="155" t="s">
        <v>1030</v>
      </c>
    </row>
    <row r="144" spans="1:10" ht="45" x14ac:dyDescent="0.25">
      <c r="A144" s="89">
        <v>124</v>
      </c>
      <c r="B144" s="16" t="s">
        <v>63</v>
      </c>
      <c r="C144" s="24" t="s">
        <v>171</v>
      </c>
      <c r="D144" s="23"/>
      <c r="E144" s="141">
        <v>9000</v>
      </c>
      <c r="F144" s="25" t="s">
        <v>13</v>
      </c>
      <c r="G144" s="17" t="s">
        <v>740</v>
      </c>
      <c r="H144" s="23"/>
      <c r="I144" s="155" t="s">
        <v>1030</v>
      </c>
    </row>
    <row r="145" spans="1:10" ht="30" x14ac:dyDescent="0.25">
      <c r="A145" s="89">
        <v>126</v>
      </c>
      <c r="B145" s="16" t="s">
        <v>33</v>
      </c>
      <c r="C145" s="24">
        <v>42109</v>
      </c>
      <c r="D145" s="23" t="s">
        <v>54</v>
      </c>
      <c r="E145" s="141">
        <v>1300</v>
      </c>
      <c r="F145" s="25" t="s">
        <v>13</v>
      </c>
      <c r="G145" s="61" t="s">
        <v>741</v>
      </c>
      <c r="H145" s="23"/>
      <c r="I145" s="155" t="s">
        <v>1030</v>
      </c>
    </row>
    <row r="146" spans="1:10" ht="45" x14ac:dyDescent="0.25">
      <c r="A146" s="89">
        <v>127</v>
      </c>
      <c r="B146" s="16" t="s">
        <v>33</v>
      </c>
      <c r="C146" s="24">
        <v>42325</v>
      </c>
      <c r="D146" s="23" t="s">
        <v>791</v>
      </c>
      <c r="E146" s="141">
        <v>600</v>
      </c>
      <c r="F146" s="25" t="s">
        <v>13</v>
      </c>
      <c r="G146" s="61" t="s">
        <v>792</v>
      </c>
      <c r="H146" s="23"/>
      <c r="I146" s="155" t="s">
        <v>1030</v>
      </c>
    </row>
    <row r="147" spans="1:10" ht="120" x14ac:dyDescent="0.25">
      <c r="A147" s="89">
        <v>128</v>
      </c>
      <c r="B147" s="16" t="s">
        <v>33</v>
      </c>
      <c r="C147" s="24">
        <v>42319</v>
      </c>
      <c r="D147" s="23" t="s">
        <v>785</v>
      </c>
      <c r="E147" s="141">
        <v>8000</v>
      </c>
      <c r="F147" s="25" t="s">
        <v>13</v>
      </c>
      <c r="G147" s="61" t="s">
        <v>1020</v>
      </c>
      <c r="H147" s="23"/>
      <c r="I147" s="155" t="s">
        <v>1030</v>
      </c>
    </row>
    <row r="148" spans="1:10" ht="30" x14ac:dyDescent="0.25">
      <c r="A148" s="89">
        <v>130</v>
      </c>
      <c r="B148" s="19" t="s">
        <v>6</v>
      </c>
      <c r="C148" s="24"/>
      <c r="D148" s="23"/>
      <c r="E148" s="141">
        <v>41800</v>
      </c>
      <c r="F148" s="25" t="s">
        <v>13</v>
      </c>
      <c r="G148" s="17" t="s">
        <v>750</v>
      </c>
      <c r="H148" s="23"/>
      <c r="I148" s="155" t="s">
        <v>1030</v>
      </c>
    </row>
    <row r="149" spans="1:10" ht="30" x14ac:dyDescent="0.25">
      <c r="A149" s="89">
        <v>131</v>
      </c>
      <c r="B149" s="19" t="s">
        <v>548</v>
      </c>
      <c r="C149" s="24">
        <v>42142</v>
      </c>
      <c r="D149" s="23" t="s">
        <v>749</v>
      </c>
      <c r="E149" s="141">
        <v>8000</v>
      </c>
      <c r="F149" s="25" t="s">
        <v>13</v>
      </c>
      <c r="G149" s="17" t="s">
        <v>751</v>
      </c>
      <c r="H149" s="23"/>
      <c r="I149" s="155" t="s">
        <v>1030</v>
      </c>
    </row>
    <row r="150" spans="1:10" ht="45" x14ac:dyDescent="0.25">
      <c r="A150" s="89">
        <v>133</v>
      </c>
      <c r="B150" s="16" t="s">
        <v>769</v>
      </c>
      <c r="C150" s="24">
        <v>42325</v>
      </c>
      <c r="D150" s="23" t="s">
        <v>795</v>
      </c>
      <c r="E150" s="141">
        <v>1850</v>
      </c>
      <c r="F150" s="25" t="s">
        <v>13</v>
      </c>
      <c r="G150" s="61" t="s">
        <v>796</v>
      </c>
      <c r="H150" s="23"/>
      <c r="I150" s="154" t="s">
        <v>1107</v>
      </c>
    </row>
    <row r="151" spans="1:10" ht="68.25" customHeight="1" x14ac:dyDescent="0.25">
      <c r="A151" s="89">
        <v>136</v>
      </c>
      <c r="B151" s="16" t="s">
        <v>61</v>
      </c>
      <c r="C151" s="24">
        <v>42310</v>
      </c>
      <c r="D151" s="39" t="s">
        <v>765</v>
      </c>
      <c r="E151" s="141">
        <v>24000</v>
      </c>
      <c r="F151" s="25" t="s">
        <v>13</v>
      </c>
      <c r="G151" s="61" t="s">
        <v>804</v>
      </c>
      <c r="H151" s="23"/>
      <c r="I151" s="155" t="s">
        <v>1085</v>
      </c>
    </row>
    <row r="152" spans="1:10" ht="90" x14ac:dyDescent="0.25">
      <c r="A152" s="89">
        <v>138</v>
      </c>
      <c r="B152" s="16" t="s">
        <v>996</v>
      </c>
      <c r="C152" s="24">
        <v>42394</v>
      </c>
      <c r="D152" s="39" t="s">
        <v>997</v>
      </c>
      <c r="E152" s="141"/>
      <c r="F152" s="25" t="s">
        <v>13</v>
      </c>
      <c r="G152" s="61" t="s">
        <v>1217</v>
      </c>
      <c r="H152" s="23"/>
      <c r="I152" s="155" t="s">
        <v>1083</v>
      </c>
    </row>
    <row r="153" spans="1:10" x14ac:dyDescent="0.25">
      <c r="A153" s="89"/>
      <c r="B153" s="16" t="s">
        <v>810</v>
      </c>
      <c r="C153" s="24"/>
      <c r="D153" s="39"/>
      <c r="E153" s="141"/>
      <c r="F153" s="25"/>
      <c r="G153" s="61"/>
      <c r="H153" s="23"/>
      <c r="I153" s="154"/>
    </row>
    <row r="154" spans="1:10" ht="60" x14ac:dyDescent="0.25">
      <c r="A154" s="89">
        <v>139</v>
      </c>
      <c r="B154" s="16" t="s">
        <v>812</v>
      </c>
      <c r="C154" s="24">
        <v>42334</v>
      </c>
      <c r="D154" s="39"/>
      <c r="E154" s="141">
        <v>1000</v>
      </c>
      <c r="F154" s="25" t="s">
        <v>13</v>
      </c>
      <c r="G154" s="61" t="s">
        <v>811</v>
      </c>
      <c r="H154" s="23"/>
      <c r="I154" s="155" t="s">
        <v>1030</v>
      </c>
    </row>
    <row r="155" spans="1:10" ht="223.5" customHeight="1" x14ac:dyDescent="0.25">
      <c r="A155" s="89">
        <v>140</v>
      </c>
      <c r="B155" s="16" t="s">
        <v>813</v>
      </c>
      <c r="C155" s="24">
        <v>42325</v>
      </c>
      <c r="D155" s="39"/>
      <c r="E155" s="141"/>
      <c r="F155" s="25" t="s">
        <v>13</v>
      </c>
      <c r="G155" s="61" t="s">
        <v>1218</v>
      </c>
      <c r="H155" s="23"/>
      <c r="I155" s="155" t="s">
        <v>1120</v>
      </c>
    </row>
    <row r="156" spans="1:10" ht="150" x14ac:dyDescent="0.25">
      <c r="A156" s="89">
        <v>141</v>
      </c>
      <c r="B156" s="16" t="s">
        <v>813</v>
      </c>
      <c r="C156" s="24">
        <v>42327</v>
      </c>
      <c r="D156" s="39"/>
      <c r="E156" s="141">
        <v>68300</v>
      </c>
      <c r="F156" s="25" t="s">
        <v>13</v>
      </c>
      <c r="G156" s="61" t="s">
        <v>814</v>
      </c>
      <c r="H156" s="23"/>
      <c r="I156" s="154" t="s">
        <v>1219</v>
      </c>
    </row>
    <row r="157" spans="1:10" ht="45" x14ac:dyDescent="0.25">
      <c r="A157" s="89">
        <v>144</v>
      </c>
      <c r="B157" s="16" t="s">
        <v>900</v>
      </c>
      <c r="C157" s="24">
        <v>42317</v>
      </c>
      <c r="D157" s="67"/>
      <c r="E157" s="141">
        <v>10000</v>
      </c>
      <c r="F157" s="25" t="s">
        <v>13</v>
      </c>
      <c r="G157" s="168" t="s">
        <v>1023</v>
      </c>
      <c r="H157" s="23"/>
      <c r="I157" s="155" t="s">
        <v>1030</v>
      </c>
      <c r="J157" s="148"/>
    </row>
    <row r="158" spans="1:10" ht="45" x14ac:dyDescent="0.25">
      <c r="A158" s="89">
        <v>145</v>
      </c>
      <c r="B158" s="16" t="s">
        <v>899</v>
      </c>
      <c r="C158" s="24">
        <v>42334</v>
      </c>
      <c r="D158" s="123"/>
      <c r="E158" s="141">
        <v>26000</v>
      </c>
      <c r="F158" s="25" t="s">
        <v>13</v>
      </c>
      <c r="G158" s="61" t="s">
        <v>1024</v>
      </c>
      <c r="H158" s="23"/>
      <c r="I158" s="155" t="s">
        <v>1030</v>
      </c>
      <c r="J158" s="151"/>
    </row>
    <row r="159" spans="1:10" ht="90" x14ac:dyDescent="0.25">
      <c r="A159" s="89">
        <v>149</v>
      </c>
      <c r="B159" s="170" t="s">
        <v>1115</v>
      </c>
      <c r="C159" s="176">
        <v>42389</v>
      </c>
      <c r="D159" s="177" t="s">
        <v>1116</v>
      </c>
      <c r="E159" s="178">
        <v>7200</v>
      </c>
      <c r="F159" s="89" t="s">
        <v>13</v>
      </c>
      <c r="G159" s="179" t="s">
        <v>1117</v>
      </c>
      <c r="H159" s="174"/>
      <c r="I159" s="155" t="s">
        <v>1030</v>
      </c>
      <c r="J159" s="202"/>
    </row>
    <row r="160" spans="1:10" ht="9.75" customHeight="1" x14ac:dyDescent="0.25">
      <c r="A160" s="89"/>
      <c r="B160" s="192"/>
      <c r="C160" s="193"/>
      <c r="D160" s="194"/>
      <c r="E160" s="195"/>
      <c r="F160" s="196"/>
      <c r="G160" s="197"/>
      <c r="H160" s="198"/>
      <c r="I160" s="192"/>
    </row>
    <row r="161" spans="1:10" s="135" customFormat="1" ht="30" x14ac:dyDescent="0.25">
      <c r="A161" s="171"/>
      <c r="B161" s="212" t="s">
        <v>467</v>
      </c>
      <c r="C161" s="38">
        <v>42405</v>
      </c>
      <c r="D161" s="123" t="s">
        <v>1143</v>
      </c>
      <c r="E161" s="211">
        <v>12000</v>
      </c>
      <c r="F161" s="26" t="s">
        <v>13</v>
      </c>
      <c r="G161" s="61" t="s">
        <v>1144</v>
      </c>
      <c r="H161" s="67"/>
      <c r="I161" s="212"/>
      <c r="J161" s="150"/>
    </row>
    <row r="162" spans="1:10" s="135" customFormat="1" ht="30" x14ac:dyDescent="0.25">
      <c r="A162" s="171"/>
      <c r="B162" s="232" t="s">
        <v>1172</v>
      </c>
      <c r="C162" s="38">
        <v>42438</v>
      </c>
      <c r="D162" s="123" t="s">
        <v>1173</v>
      </c>
      <c r="E162" s="231">
        <v>31588</v>
      </c>
      <c r="F162" s="26"/>
      <c r="G162" s="61" t="s">
        <v>1176</v>
      </c>
      <c r="H162" s="67"/>
      <c r="I162" s="232"/>
      <c r="J162" s="202"/>
    </row>
    <row r="163" spans="1:10" s="135" customFormat="1" ht="60" x14ac:dyDescent="0.25">
      <c r="A163" s="171"/>
      <c r="B163" s="232" t="s">
        <v>6</v>
      </c>
      <c r="C163" s="38">
        <v>42433</v>
      </c>
      <c r="D163" s="123" t="s">
        <v>1174</v>
      </c>
      <c r="E163" s="231">
        <v>960</v>
      </c>
      <c r="F163" s="26"/>
      <c r="G163" s="61" t="s">
        <v>1175</v>
      </c>
      <c r="H163" s="67"/>
      <c r="I163" s="232"/>
      <c r="J163" s="202"/>
    </row>
    <row r="164" spans="1:10" s="135" customFormat="1" ht="30" x14ac:dyDescent="0.25">
      <c r="A164" s="171"/>
      <c r="B164" s="235" t="s">
        <v>459</v>
      </c>
      <c r="C164" s="38">
        <v>42444</v>
      </c>
      <c r="D164" s="123"/>
      <c r="E164" s="233">
        <v>1212</v>
      </c>
      <c r="F164" s="26"/>
      <c r="G164" s="61" t="s">
        <v>1179</v>
      </c>
      <c r="H164" s="67"/>
      <c r="I164" s="235"/>
      <c r="J164" s="202"/>
    </row>
    <row r="165" spans="1:10" ht="60" x14ac:dyDescent="0.25">
      <c r="A165" s="89">
        <v>88</v>
      </c>
      <c r="B165" s="212" t="s">
        <v>1141</v>
      </c>
      <c r="C165" s="24">
        <v>42403</v>
      </c>
      <c r="D165" s="39"/>
      <c r="E165" s="211">
        <v>4000</v>
      </c>
      <c r="F165" s="210" t="s">
        <v>13</v>
      </c>
      <c r="G165" s="50" t="s">
        <v>1142</v>
      </c>
      <c r="H165" s="23"/>
      <c r="I165" s="155"/>
      <c r="J165" s="202"/>
    </row>
    <row r="166" spans="1:10" x14ac:dyDescent="0.25">
      <c r="B166" s="299" t="s">
        <v>969</v>
      </c>
      <c r="C166" s="299"/>
      <c r="D166" s="299"/>
      <c r="E166" s="145">
        <f>SUM(E4:E41,E61:E73,E78:E78,E80:E81,E85:E102,E109:E119,E124:F125,E131:E159,E161:E165,E128,E121:E122,E104:E107,E83,E76,E43:E57)</f>
        <v>3620221.49</v>
      </c>
    </row>
    <row r="168" spans="1:10" x14ac:dyDescent="0.25">
      <c r="C168" s="34"/>
      <c r="D168" s="34"/>
      <c r="E168" s="173"/>
      <c r="F168" s="34"/>
    </row>
    <row r="169" spans="1:10" x14ac:dyDescent="0.25">
      <c r="C169" s="34"/>
      <c r="D169" s="34"/>
      <c r="E169" s="173"/>
      <c r="F169" s="34"/>
    </row>
    <row r="170" spans="1:10" x14ac:dyDescent="0.25">
      <c r="C170" s="34"/>
      <c r="D170" s="34"/>
      <c r="E170" s="173"/>
      <c r="F170" s="34"/>
    </row>
    <row r="171" spans="1:10" x14ac:dyDescent="0.25">
      <c r="C171" s="34"/>
      <c r="D171" s="34"/>
      <c r="E171" s="173"/>
      <c r="F171" s="34"/>
    </row>
    <row r="172" spans="1:10" x14ac:dyDescent="0.25">
      <c r="C172" s="34"/>
      <c r="D172" s="34"/>
      <c r="E172" s="173"/>
      <c r="F172" s="34"/>
    </row>
    <row r="173" spans="1:10" x14ac:dyDescent="0.25">
      <c r="C173" s="34"/>
      <c r="D173" s="34"/>
      <c r="E173" s="173"/>
      <c r="F173" s="34"/>
    </row>
  </sheetData>
  <mergeCells count="23">
    <mergeCell ref="A58:I58"/>
    <mergeCell ref="I26:I28"/>
    <mergeCell ref="I140:I141"/>
    <mergeCell ref="A60:I60"/>
    <mergeCell ref="A77:I77"/>
    <mergeCell ref="E64:E65"/>
    <mergeCell ref="G64:G65"/>
    <mergeCell ref="B166:D166"/>
    <mergeCell ref="B1:I1"/>
    <mergeCell ref="B3:I3"/>
    <mergeCell ref="A79:I79"/>
    <mergeCell ref="G140:G141"/>
    <mergeCell ref="F140:F141"/>
    <mergeCell ref="E140:E141"/>
    <mergeCell ref="A130:I130"/>
    <mergeCell ref="A108:I108"/>
    <mergeCell ref="A123:I123"/>
    <mergeCell ref="A84:I84"/>
    <mergeCell ref="I24:I25"/>
    <mergeCell ref="I64:I65"/>
    <mergeCell ref="G24:G25"/>
    <mergeCell ref="F24:F25"/>
    <mergeCell ref="E24:E25"/>
  </mergeCells>
  <pageMargins left="0.23622047244094491" right="0.23622047244094491" top="0.74803149606299213" bottom="0.74803149606299213" header="0.31496062992125984" footer="0.31496062992125984"/>
  <pageSetup paperSize="9" scale="94" orientation="landscape" r:id="rId1"/>
  <headerFooter>
    <oddHeader>&amp;C&amp;P&amp;RNeįtraukti prašymai į SVP projektą</oddHeader>
  </headerFooter>
  <colBreaks count="1" manualBreakCount="1">
    <brk id="9"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49"/>
  <sheetViews>
    <sheetView topLeftCell="A9" zoomScale="175" zoomScaleNormal="175" workbookViewId="0">
      <selection activeCell="A42" sqref="A42:XFD42"/>
    </sheetView>
  </sheetViews>
  <sheetFormatPr defaultRowHeight="15" x14ac:dyDescent="0.25"/>
  <cols>
    <col min="1" max="1" width="3" style="34" customWidth="1"/>
    <col min="2" max="2" width="22.7109375" customWidth="1"/>
    <col min="3" max="3" width="11.7109375" customWidth="1"/>
    <col min="4" max="4" width="15.140625" customWidth="1"/>
    <col min="5" max="5" width="10.140625" customWidth="1"/>
    <col min="6" max="6" width="7.85546875" customWidth="1"/>
    <col min="7" max="7" width="49.28515625" customWidth="1"/>
    <col min="8" max="8" width="0" hidden="1" customWidth="1"/>
    <col min="9" max="9" width="24.28515625" customWidth="1"/>
  </cols>
  <sheetData>
    <row r="1" spans="1:10" ht="18.75" customHeight="1" x14ac:dyDescent="0.25">
      <c r="B1" s="294" t="s">
        <v>1109</v>
      </c>
      <c r="C1" s="294"/>
      <c r="D1" s="294"/>
      <c r="E1" s="294"/>
      <c r="F1" s="294"/>
      <c r="G1" s="294"/>
      <c r="H1" s="294"/>
      <c r="I1" s="294"/>
      <c r="J1" s="146"/>
    </row>
    <row r="2" spans="1:10" s="1" customFormat="1" ht="45" x14ac:dyDescent="0.25">
      <c r="A2" s="33"/>
      <c r="B2" s="162" t="s">
        <v>5</v>
      </c>
      <c r="C2" s="163" t="s">
        <v>0</v>
      </c>
      <c r="D2" s="163" t="s">
        <v>1</v>
      </c>
      <c r="E2" s="164" t="s">
        <v>2</v>
      </c>
      <c r="F2" s="163" t="s">
        <v>8</v>
      </c>
      <c r="G2" s="165" t="s">
        <v>3</v>
      </c>
      <c r="H2" s="163" t="s">
        <v>4</v>
      </c>
      <c r="I2" s="162" t="s">
        <v>752</v>
      </c>
      <c r="J2" s="147"/>
    </row>
    <row r="3" spans="1:10" ht="30" x14ac:dyDescent="0.25">
      <c r="A3" s="171">
        <v>1</v>
      </c>
      <c r="B3" s="16" t="s">
        <v>108</v>
      </c>
      <c r="C3" s="38">
        <v>42298</v>
      </c>
      <c r="D3" s="67" t="s">
        <v>879</v>
      </c>
      <c r="E3" s="142">
        <v>53038</v>
      </c>
      <c r="F3" s="25" t="s">
        <v>13</v>
      </c>
      <c r="G3" s="168" t="s">
        <v>1124</v>
      </c>
      <c r="H3" s="23"/>
      <c r="I3" s="154" t="s">
        <v>1028</v>
      </c>
      <c r="J3" s="148"/>
    </row>
    <row r="4" spans="1:10" ht="83.25" customHeight="1" x14ac:dyDescent="0.25">
      <c r="A4" s="171">
        <v>2</v>
      </c>
      <c r="B4" s="16" t="s">
        <v>881</v>
      </c>
      <c r="C4" s="24">
        <v>42331</v>
      </c>
      <c r="D4" s="67" t="s">
        <v>882</v>
      </c>
      <c r="E4" s="141">
        <v>3900</v>
      </c>
      <c r="F4" s="25" t="s">
        <v>13</v>
      </c>
      <c r="G4" s="115" t="s">
        <v>883</v>
      </c>
      <c r="H4" s="23"/>
      <c r="I4" s="154" t="s">
        <v>954</v>
      </c>
      <c r="J4" s="148"/>
    </row>
    <row r="5" spans="1:10" ht="45" x14ac:dyDescent="0.25">
      <c r="A5" s="171">
        <v>3</v>
      </c>
      <c r="B5" s="16" t="s">
        <v>397</v>
      </c>
      <c r="C5" s="24">
        <v>42324</v>
      </c>
      <c r="D5" s="119" t="s">
        <v>832</v>
      </c>
      <c r="E5" s="141"/>
      <c r="F5" s="25" t="s">
        <v>13</v>
      </c>
      <c r="G5" s="115" t="s">
        <v>833</v>
      </c>
      <c r="H5" s="23"/>
      <c r="I5" s="154" t="s">
        <v>954</v>
      </c>
      <c r="J5" s="146"/>
    </row>
    <row r="6" spans="1:10" ht="30" x14ac:dyDescent="0.25">
      <c r="A6" s="171">
        <v>4</v>
      </c>
      <c r="B6" s="16" t="s">
        <v>173</v>
      </c>
      <c r="C6" s="38">
        <v>42395</v>
      </c>
      <c r="D6" s="67" t="s">
        <v>391</v>
      </c>
      <c r="E6" s="141">
        <v>4730</v>
      </c>
      <c r="F6" s="25" t="s">
        <v>13</v>
      </c>
      <c r="G6" s="115" t="s">
        <v>1071</v>
      </c>
      <c r="H6" s="47"/>
      <c r="I6" s="161" t="s">
        <v>962</v>
      </c>
      <c r="J6" s="202"/>
    </row>
    <row r="7" spans="1:10" ht="30" x14ac:dyDescent="0.25">
      <c r="A7" s="171">
        <v>5</v>
      </c>
      <c r="B7" s="16" t="s">
        <v>343</v>
      </c>
      <c r="C7" s="24">
        <v>42389</v>
      </c>
      <c r="D7" s="67" t="s">
        <v>977</v>
      </c>
      <c r="E7" s="141">
        <v>5773</v>
      </c>
      <c r="F7" s="25" t="s">
        <v>13</v>
      </c>
      <c r="G7" s="153" t="s">
        <v>978</v>
      </c>
      <c r="H7" s="23"/>
      <c r="I7" s="154" t="s">
        <v>954</v>
      </c>
      <c r="J7" s="205"/>
    </row>
    <row r="8" spans="1:10" ht="60" x14ac:dyDescent="0.25">
      <c r="A8" s="171">
        <v>6</v>
      </c>
      <c r="B8" s="16" t="s">
        <v>343</v>
      </c>
      <c r="C8" s="24">
        <v>42381</v>
      </c>
      <c r="D8" s="67" t="s">
        <v>975</v>
      </c>
      <c r="E8" s="141">
        <v>446</v>
      </c>
      <c r="F8" s="25" t="s">
        <v>13</v>
      </c>
      <c r="G8" s="153" t="s">
        <v>976</v>
      </c>
      <c r="H8" s="23"/>
      <c r="I8" s="154" t="s">
        <v>1072</v>
      </c>
      <c r="J8" s="205"/>
    </row>
    <row r="9" spans="1:10" ht="30" x14ac:dyDescent="0.25">
      <c r="A9" s="171">
        <v>7</v>
      </c>
      <c r="B9" s="16" t="s">
        <v>698</v>
      </c>
      <c r="C9" s="38">
        <v>42384</v>
      </c>
      <c r="D9" s="67" t="s">
        <v>986</v>
      </c>
      <c r="E9" s="142">
        <v>3500</v>
      </c>
      <c r="F9" s="26" t="s">
        <v>13</v>
      </c>
      <c r="G9" s="115" t="s">
        <v>987</v>
      </c>
      <c r="H9" s="23"/>
      <c r="I9" s="154" t="s">
        <v>954</v>
      </c>
      <c r="J9" s="203"/>
    </row>
    <row r="10" spans="1:10" ht="30" x14ac:dyDescent="0.25">
      <c r="A10" s="171">
        <v>8</v>
      </c>
      <c r="B10" s="16" t="s">
        <v>72</v>
      </c>
      <c r="C10" s="24">
        <v>42354</v>
      </c>
      <c r="D10" s="23" t="s">
        <v>938</v>
      </c>
      <c r="E10" s="141"/>
      <c r="F10" s="25" t="s">
        <v>939</v>
      </c>
      <c r="G10" s="50" t="s">
        <v>1091</v>
      </c>
      <c r="H10" s="23"/>
      <c r="I10" s="156" t="s">
        <v>1092</v>
      </c>
      <c r="J10" s="146"/>
    </row>
    <row r="11" spans="1:10" ht="60" x14ac:dyDescent="0.25">
      <c r="A11" s="171">
        <v>9</v>
      </c>
      <c r="B11" s="16" t="s">
        <v>753</v>
      </c>
      <c r="C11" s="24">
        <v>42292</v>
      </c>
      <c r="D11" s="23" t="s">
        <v>754</v>
      </c>
      <c r="E11" s="141"/>
      <c r="F11" s="25"/>
      <c r="G11" s="50" t="s">
        <v>755</v>
      </c>
      <c r="H11" s="23"/>
      <c r="I11" s="154" t="s">
        <v>1073</v>
      </c>
      <c r="J11" s="146"/>
    </row>
    <row r="12" spans="1:10" ht="45" x14ac:dyDescent="0.25">
      <c r="A12" s="171">
        <v>10</v>
      </c>
      <c r="B12" s="16" t="s">
        <v>6</v>
      </c>
      <c r="C12" s="38">
        <v>42158</v>
      </c>
      <c r="D12" s="67" t="s">
        <v>472</v>
      </c>
      <c r="E12" s="141">
        <v>14350</v>
      </c>
      <c r="F12" s="25" t="s">
        <v>13</v>
      </c>
      <c r="G12" s="168" t="s">
        <v>727</v>
      </c>
      <c r="H12" s="23"/>
      <c r="I12" s="154" t="s">
        <v>1001</v>
      </c>
      <c r="J12" s="146"/>
    </row>
    <row r="13" spans="1:10" ht="60" x14ac:dyDescent="0.25">
      <c r="A13" s="171">
        <v>11</v>
      </c>
      <c r="B13" s="16" t="s">
        <v>6</v>
      </c>
      <c r="C13" s="24">
        <v>42345</v>
      </c>
      <c r="D13" s="23" t="s">
        <v>920</v>
      </c>
      <c r="E13" s="141">
        <v>78000</v>
      </c>
      <c r="F13" s="25" t="s">
        <v>13</v>
      </c>
      <c r="G13" s="61" t="s">
        <v>921</v>
      </c>
      <c r="H13" s="23"/>
      <c r="I13" s="154" t="s">
        <v>1038</v>
      </c>
      <c r="J13" s="146"/>
    </row>
    <row r="14" spans="1:10" ht="75" x14ac:dyDescent="0.25">
      <c r="A14" s="171">
        <v>12</v>
      </c>
      <c r="B14" s="16" t="s">
        <v>39</v>
      </c>
      <c r="C14" s="24">
        <v>42319</v>
      </c>
      <c r="D14" s="23" t="s">
        <v>788</v>
      </c>
      <c r="E14" s="141">
        <v>10000</v>
      </c>
      <c r="F14" s="25" t="s">
        <v>13</v>
      </c>
      <c r="G14" s="61" t="s">
        <v>789</v>
      </c>
      <c r="H14" s="23"/>
      <c r="I14" s="16" t="s">
        <v>1002</v>
      </c>
      <c r="J14" s="146"/>
    </row>
    <row r="15" spans="1:10" ht="60" x14ac:dyDescent="0.25">
      <c r="A15" s="171">
        <v>13</v>
      </c>
      <c r="B15" s="185" t="s">
        <v>890</v>
      </c>
      <c r="C15" s="24">
        <v>42284</v>
      </c>
      <c r="D15" s="67"/>
      <c r="E15" s="184">
        <v>22918</v>
      </c>
      <c r="F15" s="183" t="s">
        <v>13</v>
      </c>
      <c r="G15" s="181" t="s">
        <v>1006</v>
      </c>
      <c r="H15" s="23"/>
      <c r="I15" s="182" t="s">
        <v>1076</v>
      </c>
      <c r="J15" s="148"/>
    </row>
    <row r="16" spans="1:10" ht="30" x14ac:dyDescent="0.25">
      <c r="A16" s="171">
        <v>14</v>
      </c>
      <c r="B16" s="113" t="s">
        <v>186</v>
      </c>
      <c r="C16" s="127">
        <v>42327</v>
      </c>
      <c r="D16" s="126" t="s">
        <v>910</v>
      </c>
      <c r="E16" s="143"/>
      <c r="F16" s="125" t="s">
        <v>13</v>
      </c>
      <c r="G16" s="124" t="s">
        <v>1088</v>
      </c>
      <c r="H16" s="126"/>
      <c r="I16" s="159" t="s">
        <v>1089</v>
      </c>
      <c r="J16" s="146"/>
    </row>
    <row r="17" spans="1:10" ht="30" x14ac:dyDescent="0.25">
      <c r="A17" s="171">
        <v>15</v>
      </c>
      <c r="B17" s="16" t="s">
        <v>130</v>
      </c>
      <c r="C17" s="24">
        <v>42384</v>
      </c>
      <c r="D17" s="23" t="s">
        <v>983</v>
      </c>
      <c r="E17" s="141">
        <v>1138</v>
      </c>
      <c r="F17" s="25" t="s">
        <v>13</v>
      </c>
      <c r="G17" s="61" t="s">
        <v>984</v>
      </c>
      <c r="H17" s="23"/>
      <c r="I17" s="172" t="s">
        <v>1094</v>
      </c>
      <c r="J17" s="202"/>
    </row>
    <row r="18" spans="1:10" ht="45" x14ac:dyDescent="0.25">
      <c r="A18" s="171">
        <v>16</v>
      </c>
      <c r="B18" s="16" t="s">
        <v>178</v>
      </c>
      <c r="C18" s="24" t="s">
        <v>171</v>
      </c>
      <c r="D18" s="23"/>
      <c r="E18" s="141">
        <v>4430</v>
      </c>
      <c r="F18" s="25" t="s">
        <v>13</v>
      </c>
      <c r="G18" s="158" t="s">
        <v>728</v>
      </c>
      <c r="H18" s="23"/>
      <c r="I18" s="155" t="s">
        <v>1094</v>
      </c>
      <c r="J18" s="146"/>
    </row>
    <row r="19" spans="1:10" ht="30" x14ac:dyDescent="0.25">
      <c r="A19" s="171">
        <v>17</v>
      </c>
      <c r="B19" s="16" t="s">
        <v>178</v>
      </c>
      <c r="C19" s="38">
        <v>42332</v>
      </c>
      <c r="D19" s="67" t="s">
        <v>318</v>
      </c>
      <c r="E19" s="142">
        <v>502</v>
      </c>
      <c r="F19" s="25" t="s">
        <v>13</v>
      </c>
      <c r="G19" s="16" t="s">
        <v>1005</v>
      </c>
      <c r="H19" s="23"/>
      <c r="I19" s="154" t="s">
        <v>1002</v>
      </c>
      <c r="J19" s="148"/>
    </row>
    <row r="20" spans="1:10" ht="30" x14ac:dyDescent="0.25">
      <c r="A20" s="171">
        <v>18</v>
      </c>
      <c r="B20" s="170" t="s">
        <v>850</v>
      </c>
      <c r="C20" s="24">
        <v>42333</v>
      </c>
      <c r="D20" s="23" t="s">
        <v>851</v>
      </c>
      <c r="E20" s="166">
        <v>600</v>
      </c>
      <c r="F20" s="167" t="s">
        <v>13</v>
      </c>
      <c r="G20" s="168" t="s">
        <v>853</v>
      </c>
      <c r="H20" s="23"/>
      <c r="I20" s="155" t="s">
        <v>954</v>
      </c>
      <c r="J20" s="146"/>
    </row>
    <row r="21" spans="1:10" ht="90" x14ac:dyDescent="0.25">
      <c r="A21" s="171">
        <v>19</v>
      </c>
      <c r="B21" s="113" t="s">
        <v>83</v>
      </c>
      <c r="C21" s="116">
        <v>42320</v>
      </c>
      <c r="D21" s="117" t="s">
        <v>790</v>
      </c>
      <c r="E21" s="143">
        <v>6500</v>
      </c>
      <c r="F21" s="118" t="s">
        <v>13</v>
      </c>
      <c r="G21" s="61" t="s">
        <v>801</v>
      </c>
      <c r="H21" s="114"/>
      <c r="I21" s="159" t="s">
        <v>954</v>
      </c>
      <c r="J21" s="146"/>
    </row>
    <row r="22" spans="1:10" ht="30" x14ac:dyDescent="0.25">
      <c r="A22" s="171">
        <v>20</v>
      </c>
      <c r="B22" s="113" t="s">
        <v>144</v>
      </c>
      <c r="C22" s="116">
        <v>42220</v>
      </c>
      <c r="D22" s="117" t="s">
        <v>747</v>
      </c>
      <c r="E22" s="143"/>
      <c r="F22" s="118"/>
      <c r="G22" s="61" t="s">
        <v>748</v>
      </c>
      <c r="H22" s="114"/>
      <c r="I22" s="157" t="s">
        <v>954</v>
      </c>
      <c r="J22" s="146"/>
    </row>
    <row r="23" spans="1:10" ht="90" x14ac:dyDescent="0.25">
      <c r="A23" s="171">
        <v>21</v>
      </c>
      <c r="B23" s="16" t="s">
        <v>758</v>
      </c>
      <c r="C23" s="24">
        <v>42345</v>
      </c>
      <c r="D23" s="39" t="s">
        <v>903</v>
      </c>
      <c r="E23" s="141">
        <v>95000</v>
      </c>
      <c r="F23" s="25" t="s">
        <v>13</v>
      </c>
      <c r="G23" s="61" t="s">
        <v>904</v>
      </c>
      <c r="H23" s="23"/>
      <c r="I23" s="16" t="s">
        <v>1098</v>
      </c>
      <c r="J23" s="146"/>
    </row>
    <row r="24" spans="1:10" ht="75" x14ac:dyDescent="0.25">
      <c r="A24" s="171">
        <v>22</v>
      </c>
      <c r="B24" s="16" t="s">
        <v>83</v>
      </c>
      <c r="C24" s="24">
        <v>42338</v>
      </c>
      <c r="D24" s="23" t="s">
        <v>867</v>
      </c>
      <c r="E24" s="142"/>
      <c r="F24" s="25" t="s">
        <v>13</v>
      </c>
      <c r="G24" s="168" t="s">
        <v>868</v>
      </c>
      <c r="H24" s="23"/>
      <c r="I24" s="154" t="s">
        <v>1007</v>
      </c>
      <c r="J24" s="146"/>
    </row>
    <row r="25" spans="1:10" ht="120" x14ac:dyDescent="0.25">
      <c r="A25" s="171">
        <v>23</v>
      </c>
      <c r="B25" s="16" t="s">
        <v>762</v>
      </c>
      <c r="C25" s="24">
        <v>42306</v>
      </c>
      <c r="D25" s="23" t="s">
        <v>763</v>
      </c>
      <c r="E25" s="141">
        <v>161234</v>
      </c>
      <c r="F25" s="25" t="s">
        <v>13</v>
      </c>
      <c r="G25" s="61" t="s">
        <v>764</v>
      </c>
      <c r="H25" s="23"/>
      <c r="I25" s="16" t="s">
        <v>1113</v>
      </c>
      <c r="J25" s="146"/>
    </row>
    <row r="26" spans="1:10" ht="90" x14ac:dyDescent="0.25">
      <c r="A26" s="89">
        <v>62</v>
      </c>
      <c r="B26" s="16" t="s">
        <v>467</v>
      </c>
      <c r="C26" s="24">
        <v>42327</v>
      </c>
      <c r="D26" s="23" t="s">
        <v>830</v>
      </c>
      <c r="E26" s="141">
        <v>5500</v>
      </c>
      <c r="F26" s="25" t="s">
        <v>13</v>
      </c>
      <c r="G26" s="168" t="s">
        <v>831</v>
      </c>
      <c r="H26" s="23"/>
      <c r="I26" s="154" t="s">
        <v>1079</v>
      </c>
      <c r="J26" s="146"/>
    </row>
    <row r="27" spans="1:10" ht="30" x14ac:dyDescent="0.25">
      <c r="A27" s="89">
        <v>67</v>
      </c>
      <c r="B27" s="16" t="s">
        <v>83</v>
      </c>
      <c r="C27" s="24">
        <v>42335</v>
      </c>
      <c r="D27" s="23" t="s">
        <v>861</v>
      </c>
      <c r="E27" s="141"/>
      <c r="F27" s="25"/>
      <c r="G27" s="168" t="s">
        <v>862</v>
      </c>
      <c r="H27" s="23"/>
      <c r="I27" s="16" t="s">
        <v>1043</v>
      </c>
      <c r="J27" s="146"/>
    </row>
    <row r="28" spans="1:10" x14ac:dyDescent="0.25">
      <c r="A28" s="171">
        <v>24</v>
      </c>
      <c r="B28" s="307" t="s">
        <v>922</v>
      </c>
      <c r="C28" s="24">
        <v>42319</v>
      </c>
      <c r="D28" s="23"/>
      <c r="E28" s="142"/>
      <c r="F28" s="25"/>
      <c r="G28" s="300" t="s">
        <v>923</v>
      </c>
      <c r="H28" s="23"/>
      <c r="I28" s="303" t="s">
        <v>1043</v>
      </c>
      <c r="J28" s="146"/>
    </row>
    <row r="29" spans="1:10" x14ac:dyDescent="0.25">
      <c r="A29" s="171">
        <v>25</v>
      </c>
      <c r="B29" s="307"/>
      <c r="C29" s="24">
        <v>42325</v>
      </c>
      <c r="D29" s="23"/>
      <c r="E29" s="142"/>
      <c r="F29" s="25"/>
      <c r="G29" s="300"/>
      <c r="H29" s="23"/>
      <c r="I29" s="303"/>
      <c r="J29" s="146"/>
    </row>
    <row r="30" spans="1:10" ht="45" x14ac:dyDescent="0.25">
      <c r="A30" s="89">
        <v>76</v>
      </c>
      <c r="B30" s="16" t="s">
        <v>418</v>
      </c>
      <c r="C30" s="24">
        <v>42342</v>
      </c>
      <c r="D30" s="67" t="s">
        <v>928</v>
      </c>
      <c r="E30" s="141">
        <v>112305</v>
      </c>
      <c r="F30" s="25" t="s">
        <v>13</v>
      </c>
      <c r="G30" s="168" t="s">
        <v>1008</v>
      </c>
      <c r="H30" s="23"/>
      <c r="I30" s="154" t="s">
        <v>1009</v>
      </c>
      <c r="J30" s="148"/>
    </row>
    <row r="31" spans="1:10" ht="60" x14ac:dyDescent="0.25">
      <c r="A31" s="171">
        <v>26</v>
      </c>
      <c r="B31" s="16" t="s">
        <v>6</v>
      </c>
      <c r="C31" s="24">
        <v>42114</v>
      </c>
      <c r="D31" s="23" t="s">
        <v>116</v>
      </c>
      <c r="E31" s="141">
        <v>16000</v>
      </c>
      <c r="F31" s="25" t="s">
        <v>13</v>
      </c>
      <c r="G31" s="61" t="s">
        <v>738</v>
      </c>
      <c r="H31" s="23"/>
      <c r="I31" s="16" t="s">
        <v>1011</v>
      </c>
      <c r="J31" s="146"/>
    </row>
    <row r="32" spans="1:10" ht="60" x14ac:dyDescent="0.25">
      <c r="A32" s="171">
        <v>27</v>
      </c>
      <c r="B32" s="16" t="s">
        <v>51</v>
      </c>
      <c r="C32" s="24">
        <v>42328</v>
      </c>
      <c r="D32" s="23" t="s">
        <v>834</v>
      </c>
      <c r="E32" s="141">
        <v>6800</v>
      </c>
      <c r="F32" s="25" t="s">
        <v>13</v>
      </c>
      <c r="G32" s="61" t="s">
        <v>1110</v>
      </c>
      <c r="H32" s="23"/>
      <c r="I32" s="154" t="s">
        <v>1060</v>
      </c>
      <c r="J32" s="146"/>
    </row>
    <row r="33" spans="1:10" ht="30" x14ac:dyDescent="0.25">
      <c r="A33" s="89">
        <v>92</v>
      </c>
      <c r="B33" s="16" t="s">
        <v>262</v>
      </c>
      <c r="C33" s="24">
        <v>42333</v>
      </c>
      <c r="D33" s="23" t="s">
        <v>846</v>
      </c>
      <c r="E33" s="141">
        <v>12900</v>
      </c>
      <c r="F33" s="25" t="s">
        <v>13</v>
      </c>
      <c r="G33" s="168" t="s">
        <v>1052</v>
      </c>
      <c r="H33" s="23"/>
      <c r="I33" s="154" t="s">
        <v>1053</v>
      </c>
      <c r="J33" s="146"/>
    </row>
    <row r="34" spans="1:10" ht="45" x14ac:dyDescent="0.25">
      <c r="A34" s="171">
        <v>28</v>
      </c>
      <c r="B34" s="113" t="s">
        <v>955</v>
      </c>
      <c r="C34" s="139">
        <v>42383</v>
      </c>
      <c r="D34" s="138" t="s">
        <v>956</v>
      </c>
      <c r="E34" s="143">
        <v>60000</v>
      </c>
      <c r="F34" s="137" t="s">
        <v>13</v>
      </c>
      <c r="G34" s="136" t="s">
        <v>957</v>
      </c>
      <c r="H34" s="138"/>
      <c r="I34" s="159" t="s">
        <v>954</v>
      </c>
      <c r="J34" s="146"/>
    </row>
    <row r="35" spans="1:10" ht="45" x14ac:dyDescent="0.25">
      <c r="A35" s="171">
        <v>29</v>
      </c>
      <c r="B35" s="16" t="s">
        <v>418</v>
      </c>
      <c r="C35" s="24">
        <v>42335</v>
      </c>
      <c r="D35" s="67" t="s">
        <v>891</v>
      </c>
      <c r="E35" s="141">
        <v>2050</v>
      </c>
      <c r="F35" s="25" t="s">
        <v>13</v>
      </c>
      <c r="G35" s="168" t="s">
        <v>1046</v>
      </c>
      <c r="H35" s="23"/>
      <c r="I35" s="154" t="s">
        <v>1047</v>
      </c>
      <c r="J35" s="148"/>
    </row>
    <row r="36" spans="1:10" ht="75" x14ac:dyDescent="0.25">
      <c r="A36" s="171">
        <v>30</v>
      </c>
      <c r="B36" s="16" t="s">
        <v>449</v>
      </c>
      <c r="C36" s="24">
        <v>42333</v>
      </c>
      <c r="D36" s="23" t="s">
        <v>818</v>
      </c>
      <c r="E36" s="141">
        <v>7000</v>
      </c>
      <c r="F36" s="25" t="s">
        <v>13</v>
      </c>
      <c r="G36" s="168" t="s">
        <v>819</v>
      </c>
      <c r="H36" s="23"/>
      <c r="I36" s="154" t="s">
        <v>1010</v>
      </c>
      <c r="J36" s="146"/>
    </row>
    <row r="37" spans="1:10" ht="30" x14ac:dyDescent="0.25">
      <c r="A37" s="171">
        <v>31</v>
      </c>
      <c r="B37" s="113" t="s">
        <v>934</v>
      </c>
      <c r="C37" s="134">
        <v>42354</v>
      </c>
      <c r="D37" s="133" t="s">
        <v>935</v>
      </c>
      <c r="E37" s="143">
        <v>4000</v>
      </c>
      <c r="F37" s="132" t="s">
        <v>13</v>
      </c>
      <c r="G37" s="131" t="s">
        <v>936</v>
      </c>
      <c r="H37" s="133"/>
      <c r="I37" s="159" t="s">
        <v>1060</v>
      </c>
      <c r="J37" s="146"/>
    </row>
    <row r="38" spans="1:10" ht="30" x14ac:dyDescent="0.25">
      <c r="A38" s="171">
        <v>32</v>
      </c>
      <c r="B38" s="113" t="s">
        <v>199</v>
      </c>
      <c r="C38" s="116">
        <v>42331</v>
      </c>
      <c r="D38" s="117" t="s">
        <v>826</v>
      </c>
      <c r="E38" s="141">
        <v>2000</v>
      </c>
      <c r="F38" s="25" t="s">
        <v>13</v>
      </c>
      <c r="G38" s="61" t="s">
        <v>827</v>
      </c>
      <c r="H38" s="23"/>
      <c r="I38" s="154" t="s">
        <v>952</v>
      </c>
      <c r="J38" s="146"/>
    </row>
    <row r="39" spans="1:10" ht="45" x14ac:dyDescent="0.25">
      <c r="A39" s="171">
        <v>33</v>
      </c>
      <c r="B39" s="16" t="s">
        <v>51</v>
      </c>
      <c r="C39" s="38">
        <v>42324</v>
      </c>
      <c r="D39" s="67" t="s">
        <v>798</v>
      </c>
      <c r="E39" s="142">
        <v>5000</v>
      </c>
      <c r="F39" s="25" t="s">
        <v>13</v>
      </c>
      <c r="G39" s="61" t="s">
        <v>799</v>
      </c>
      <c r="H39" s="23"/>
      <c r="I39" s="154" t="s">
        <v>1012</v>
      </c>
      <c r="J39" s="149"/>
    </row>
    <row r="40" spans="1:10" ht="45" x14ac:dyDescent="0.25">
      <c r="A40" s="171">
        <v>34</v>
      </c>
      <c r="B40" s="113" t="s">
        <v>769</v>
      </c>
      <c r="C40" s="116">
        <v>42321</v>
      </c>
      <c r="D40" s="114" t="s">
        <v>782</v>
      </c>
      <c r="E40" s="143">
        <v>2000</v>
      </c>
      <c r="F40" s="118" t="s">
        <v>13</v>
      </c>
      <c r="G40" s="61" t="s">
        <v>783</v>
      </c>
      <c r="H40" s="114"/>
      <c r="I40" s="159" t="s">
        <v>954</v>
      </c>
      <c r="J40" s="146"/>
    </row>
    <row r="41" spans="1:10" ht="30" x14ac:dyDescent="0.25">
      <c r="A41" s="171">
        <v>35</v>
      </c>
      <c r="B41" s="16" t="s">
        <v>61</v>
      </c>
      <c r="C41" s="24">
        <v>42340</v>
      </c>
      <c r="D41" s="39" t="s">
        <v>918</v>
      </c>
      <c r="E41" s="141">
        <v>7300</v>
      </c>
      <c r="F41" s="25" t="s">
        <v>13</v>
      </c>
      <c r="G41" s="61" t="s">
        <v>919</v>
      </c>
      <c r="H41" s="23"/>
      <c r="I41" s="16" t="s">
        <v>1050</v>
      </c>
      <c r="J41" s="146"/>
    </row>
    <row r="42" spans="1:10" ht="45" x14ac:dyDescent="0.25">
      <c r="A42" s="89">
        <v>108</v>
      </c>
      <c r="B42" s="16" t="s">
        <v>930</v>
      </c>
      <c r="C42" s="24">
        <v>42352</v>
      </c>
      <c r="D42" s="23" t="s">
        <v>931</v>
      </c>
      <c r="E42" s="141">
        <v>10000</v>
      </c>
      <c r="F42" s="25" t="s">
        <v>13</v>
      </c>
      <c r="G42" s="168" t="s">
        <v>932</v>
      </c>
      <c r="H42" s="23"/>
      <c r="I42" s="154" t="s">
        <v>1061</v>
      </c>
      <c r="J42" s="146"/>
    </row>
    <row r="43" spans="1:10" ht="30" x14ac:dyDescent="0.25">
      <c r="A43" s="171">
        <v>36</v>
      </c>
      <c r="B43" s="16" t="s">
        <v>186</v>
      </c>
      <c r="C43" s="24">
        <v>42331</v>
      </c>
      <c r="D43" s="23" t="s">
        <v>835</v>
      </c>
      <c r="E43" s="141">
        <v>10000</v>
      </c>
      <c r="F43" s="25" t="s">
        <v>13</v>
      </c>
      <c r="G43" s="168" t="s">
        <v>836</v>
      </c>
      <c r="H43" s="23"/>
      <c r="I43" s="154" t="s">
        <v>1062</v>
      </c>
      <c r="J43" s="146"/>
    </row>
    <row r="44" spans="1:10" ht="45" x14ac:dyDescent="0.25">
      <c r="A44" s="171">
        <v>37</v>
      </c>
      <c r="B44" s="16" t="s">
        <v>61</v>
      </c>
      <c r="C44" s="24">
        <v>42331</v>
      </c>
      <c r="D44" s="39" t="s">
        <v>805</v>
      </c>
      <c r="E44" s="141">
        <v>455</v>
      </c>
      <c r="F44" s="25" t="s">
        <v>13</v>
      </c>
      <c r="G44" s="61" t="s">
        <v>815</v>
      </c>
      <c r="H44" s="23"/>
      <c r="I44" s="154" t="s">
        <v>954</v>
      </c>
      <c r="J44" s="146"/>
    </row>
    <row r="45" spans="1:10" ht="30" x14ac:dyDescent="0.25">
      <c r="A45" s="171">
        <v>38</v>
      </c>
      <c r="B45" s="113" t="s">
        <v>901</v>
      </c>
      <c r="C45" s="122">
        <v>42381</v>
      </c>
      <c r="D45" s="117" t="s">
        <v>958</v>
      </c>
      <c r="E45" s="143">
        <v>2000</v>
      </c>
      <c r="F45" s="120" t="s">
        <v>13</v>
      </c>
      <c r="G45" s="61" t="s">
        <v>959</v>
      </c>
      <c r="H45" s="121"/>
      <c r="I45" s="159" t="s">
        <v>962</v>
      </c>
      <c r="J45" s="202"/>
    </row>
    <row r="46" spans="1:10" ht="30" x14ac:dyDescent="0.25">
      <c r="A46" s="171">
        <v>39</v>
      </c>
      <c r="B46" s="113" t="s">
        <v>901</v>
      </c>
      <c r="C46" s="139">
        <v>42381</v>
      </c>
      <c r="D46" s="117" t="s">
        <v>960</v>
      </c>
      <c r="E46" s="143">
        <v>20358</v>
      </c>
      <c r="F46" s="137" t="s">
        <v>13</v>
      </c>
      <c r="G46" s="61" t="s">
        <v>961</v>
      </c>
      <c r="H46" s="138"/>
      <c r="I46" s="154" t="s">
        <v>954</v>
      </c>
      <c r="J46" s="202"/>
    </row>
    <row r="47" spans="1:10" ht="30" x14ac:dyDescent="0.25">
      <c r="A47" s="171">
        <v>40</v>
      </c>
      <c r="B47" s="113" t="s">
        <v>816</v>
      </c>
      <c r="C47" s="116">
        <v>42332</v>
      </c>
      <c r="D47" s="117" t="s">
        <v>817</v>
      </c>
      <c r="E47" s="141">
        <v>5200</v>
      </c>
      <c r="F47" s="25" t="s">
        <v>13</v>
      </c>
      <c r="G47" s="115" t="s">
        <v>1111</v>
      </c>
      <c r="H47" s="23"/>
      <c r="I47" s="154" t="s">
        <v>954</v>
      </c>
      <c r="J47" s="146"/>
    </row>
    <row r="48" spans="1:10" ht="45" x14ac:dyDescent="0.25">
      <c r="A48" s="171">
        <v>41</v>
      </c>
      <c r="B48" s="238" t="s">
        <v>761</v>
      </c>
      <c r="C48" s="24">
        <v>42325</v>
      </c>
      <c r="D48" s="23"/>
      <c r="E48" s="302">
        <v>3900</v>
      </c>
      <c r="F48" s="301" t="s">
        <v>13</v>
      </c>
      <c r="G48" s="300" t="s">
        <v>1066</v>
      </c>
      <c r="H48" s="23"/>
      <c r="I48" s="303" t="s">
        <v>954</v>
      </c>
      <c r="J48" s="146"/>
    </row>
    <row r="49" spans="1:10" x14ac:dyDescent="0.25">
      <c r="A49" s="171">
        <v>42</v>
      </c>
      <c r="B49" s="238" t="s">
        <v>769</v>
      </c>
      <c r="C49" s="24">
        <v>42327</v>
      </c>
      <c r="D49" s="23" t="s">
        <v>872</v>
      </c>
      <c r="E49" s="302"/>
      <c r="F49" s="301"/>
      <c r="G49" s="300"/>
      <c r="H49" s="23"/>
      <c r="I49" s="303"/>
      <c r="J49" s="146"/>
    </row>
  </sheetData>
  <mergeCells count="8">
    <mergeCell ref="B1:I1"/>
    <mergeCell ref="I28:I29"/>
    <mergeCell ref="G28:G29"/>
    <mergeCell ref="B28:B29"/>
    <mergeCell ref="E48:E49"/>
    <mergeCell ref="F48:F49"/>
    <mergeCell ref="G48:G49"/>
    <mergeCell ref="I48:I49"/>
  </mergeCells>
  <pageMargins left="0.7" right="0.7" top="0.75" bottom="0.75" header="0.3" footer="0.3"/>
  <pageSetup paperSize="9" scale="91" orientation="landscape" r:id="rId1"/>
  <headerFooter>
    <oddHeader>&amp;C&amp;P&amp;RĮtraukti prašymai į SVP projektą</oddHeader>
  </headerFooter>
  <colBreaks count="1" manualBreakCount="1">
    <brk id="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pageSetUpPr fitToPage="1"/>
  </sheetPr>
  <dimension ref="A1:K130"/>
  <sheetViews>
    <sheetView tabSelected="1" topLeftCell="A61" zoomScaleNormal="100" workbookViewId="0">
      <selection activeCell="M82" sqref="M82"/>
    </sheetView>
  </sheetViews>
  <sheetFormatPr defaultRowHeight="15" x14ac:dyDescent="0.25"/>
  <cols>
    <col min="1" max="1" width="3.7109375" style="34" customWidth="1"/>
    <col min="2" max="2" width="4.7109375" style="258" hidden="1" customWidth="1"/>
    <col min="3" max="3" width="22.7109375" customWidth="1"/>
    <col min="4" max="4" width="11.7109375" customWidth="1"/>
    <col min="5" max="5" width="15.140625" style="77" customWidth="1"/>
    <col min="6" max="6" width="10.140625" style="290" customWidth="1"/>
    <col min="7" max="7" width="7.42578125" customWidth="1"/>
    <col min="8" max="8" width="49.28515625" style="1" customWidth="1"/>
    <col min="9" max="9" width="10.5703125" customWidth="1"/>
    <col min="10" max="10" width="24.28515625" style="160" customWidth="1"/>
  </cols>
  <sheetData>
    <row r="1" spans="1:11" ht="18.75" customHeight="1" x14ac:dyDescent="0.25">
      <c r="C1" s="294" t="s">
        <v>1645</v>
      </c>
      <c r="D1" s="294"/>
      <c r="E1" s="294"/>
      <c r="F1" s="294"/>
      <c r="G1" s="294"/>
      <c r="H1" s="294"/>
      <c r="I1" s="294"/>
      <c r="J1" s="294"/>
    </row>
    <row r="2" spans="1:11" s="1" customFormat="1" ht="45" x14ac:dyDescent="0.25">
      <c r="A2" s="259" t="s">
        <v>1224</v>
      </c>
      <c r="B2" s="259" t="s">
        <v>1224</v>
      </c>
      <c r="C2" s="128" t="s">
        <v>5</v>
      </c>
      <c r="D2" s="129" t="s">
        <v>0</v>
      </c>
      <c r="E2" s="129" t="s">
        <v>1</v>
      </c>
      <c r="F2" s="260" t="s">
        <v>1225</v>
      </c>
      <c r="G2" s="129" t="s">
        <v>8</v>
      </c>
      <c r="H2" s="130" t="s">
        <v>3</v>
      </c>
      <c r="I2" s="129" t="s">
        <v>1490</v>
      </c>
      <c r="J2" s="128" t="s">
        <v>1491</v>
      </c>
    </row>
    <row r="3" spans="1:11" s="1" customFormat="1" ht="15" customHeight="1" x14ac:dyDescent="0.25">
      <c r="A3" s="292" t="s">
        <v>254</v>
      </c>
      <c r="B3" s="292"/>
      <c r="C3" s="292"/>
      <c r="D3" s="292"/>
      <c r="E3" s="292"/>
      <c r="F3" s="292"/>
      <c r="G3" s="292"/>
      <c r="H3" s="292"/>
      <c r="I3" s="292"/>
      <c r="J3" s="293"/>
    </row>
    <row r="4" spans="1:11" ht="105" x14ac:dyDescent="0.25">
      <c r="A4" s="89">
        <v>1</v>
      </c>
      <c r="B4" s="262" t="s">
        <v>1273</v>
      </c>
      <c r="C4" s="253" t="s">
        <v>174</v>
      </c>
      <c r="D4" s="38" t="s">
        <v>1274</v>
      </c>
      <c r="E4" s="67" t="s">
        <v>958</v>
      </c>
      <c r="F4" s="264">
        <v>20.100000000000001</v>
      </c>
      <c r="G4" s="252" t="s">
        <v>13</v>
      </c>
      <c r="H4" s="253" t="s">
        <v>1647</v>
      </c>
      <c r="I4" s="23" t="s">
        <v>1496</v>
      </c>
      <c r="J4" s="9" t="s">
        <v>1514</v>
      </c>
    </row>
    <row r="5" spans="1:11" ht="90" x14ac:dyDescent="0.25">
      <c r="A5" s="89">
        <v>2</v>
      </c>
      <c r="B5" s="262" t="s">
        <v>1228</v>
      </c>
      <c r="C5" s="253" t="s">
        <v>108</v>
      </c>
      <c r="D5" s="24">
        <v>42475</v>
      </c>
      <c r="E5" s="23"/>
      <c r="F5" s="285">
        <v>1.5</v>
      </c>
      <c r="G5" s="252" t="s">
        <v>13</v>
      </c>
      <c r="H5" s="251" t="s">
        <v>1397</v>
      </c>
      <c r="I5" s="23" t="s">
        <v>110</v>
      </c>
      <c r="J5" s="276" t="s">
        <v>111</v>
      </c>
    </row>
    <row r="6" spans="1:11" ht="90" x14ac:dyDescent="0.25">
      <c r="A6" s="89">
        <v>3</v>
      </c>
      <c r="B6" s="262" t="s">
        <v>1275</v>
      </c>
      <c r="C6" s="253" t="s">
        <v>108</v>
      </c>
      <c r="D6" s="38" t="s">
        <v>1622</v>
      </c>
      <c r="E6" s="67"/>
      <c r="F6" s="264">
        <v>27.4</v>
      </c>
      <c r="G6" s="252" t="s">
        <v>13</v>
      </c>
      <c r="H6" s="253" t="s">
        <v>1276</v>
      </c>
      <c r="I6" s="23" t="s">
        <v>110</v>
      </c>
      <c r="J6" s="276" t="s">
        <v>111</v>
      </c>
    </row>
    <row r="7" spans="1:11" ht="90" x14ac:dyDescent="0.25">
      <c r="A7" s="89">
        <v>4</v>
      </c>
      <c r="B7" s="262" t="s">
        <v>1226</v>
      </c>
      <c r="C7" s="253" t="s">
        <v>209</v>
      </c>
      <c r="D7" s="24">
        <v>42332</v>
      </c>
      <c r="E7" s="23" t="s">
        <v>806</v>
      </c>
      <c r="F7" s="285">
        <v>3.3</v>
      </c>
      <c r="G7" s="252" t="s">
        <v>13</v>
      </c>
      <c r="H7" s="251" t="s">
        <v>1029</v>
      </c>
      <c r="I7" s="23" t="s">
        <v>211</v>
      </c>
      <c r="J7" s="250" t="s">
        <v>212</v>
      </c>
    </row>
    <row r="8" spans="1:11" ht="90" x14ac:dyDescent="0.25">
      <c r="A8" s="89">
        <v>5</v>
      </c>
      <c r="B8" s="262" t="s">
        <v>1227</v>
      </c>
      <c r="C8" s="253" t="s">
        <v>209</v>
      </c>
      <c r="D8" s="24">
        <v>42332</v>
      </c>
      <c r="E8" s="23" t="s">
        <v>807</v>
      </c>
      <c r="F8" s="285">
        <v>4.5999999999999996</v>
      </c>
      <c r="G8" s="252" t="s">
        <v>13</v>
      </c>
      <c r="H8" s="251" t="s">
        <v>1095</v>
      </c>
      <c r="I8" s="23" t="s">
        <v>211</v>
      </c>
      <c r="J8" s="250" t="s">
        <v>212</v>
      </c>
    </row>
    <row r="9" spans="1:11" ht="45" x14ac:dyDescent="0.25">
      <c r="A9" s="89">
        <v>6</v>
      </c>
      <c r="B9" s="262" t="s">
        <v>1228</v>
      </c>
      <c r="C9" s="253" t="s">
        <v>1162</v>
      </c>
      <c r="D9" s="24">
        <v>42404</v>
      </c>
      <c r="E9" s="39" t="s">
        <v>1164</v>
      </c>
      <c r="F9" s="285"/>
      <c r="G9" s="317" t="s">
        <v>13</v>
      </c>
      <c r="H9" s="50" t="s">
        <v>1188</v>
      </c>
      <c r="I9" s="314" t="s">
        <v>1638</v>
      </c>
      <c r="J9" s="311" t="s">
        <v>1637</v>
      </c>
    </row>
    <row r="10" spans="1:11" ht="60" x14ac:dyDescent="0.25">
      <c r="A10" s="89">
        <v>7</v>
      </c>
      <c r="B10" s="262" t="s">
        <v>1229</v>
      </c>
      <c r="C10" s="253" t="s">
        <v>6</v>
      </c>
      <c r="D10" s="24">
        <v>42411</v>
      </c>
      <c r="E10" s="39" t="s">
        <v>1127</v>
      </c>
      <c r="F10" s="285"/>
      <c r="G10" s="318"/>
      <c r="H10" s="50" t="s">
        <v>1128</v>
      </c>
      <c r="I10" s="315"/>
      <c r="J10" s="312"/>
    </row>
    <row r="11" spans="1:11" ht="45" x14ac:dyDescent="0.25">
      <c r="A11" s="89">
        <v>8</v>
      </c>
      <c r="B11" s="262" t="s">
        <v>1230</v>
      </c>
      <c r="C11" s="253" t="s">
        <v>6</v>
      </c>
      <c r="D11" s="38">
        <v>42451</v>
      </c>
      <c r="E11" s="67" t="s">
        <v>1231</v>
      </c>
      <c r="F11" s="264"/>
      <c r="G11" s="319"/>
      <c r="H11" s="253" t="s">
        <v>1492</v>
      </c>
      <c r="I11" s="316"/>
      <c r="J11" s="313"/>
    </row>
    <row r="12" spans="1:11" ht="120" x14ac:dyDescent="0.25">
      <c r="A12" s="89">
        <v>9</v>
      </c>
      <c r="B12" s="262" t="s">
        <v>1232</v>
      </c>
      <c r="C12" s="253" t="s">
        <v>698</v>
      </c>
      <c r="D12" s="24">
        <v>42270</v>
      </c>
      <c r="E12" s="23" t="s">
        <v>703</v>
      </c>
      <c r="F12" s="264">
        <v>48.3</v>
      </c>
      <c r="G12" s="252" t="s">
        <v>13</v>
      </c>
      <c r="H12" s="251" t="s">
        <v>1233</v>
      </c>
      <c r="I12" s="23" t="s">
        <v>71</v>
      </c>
      <c r="J12" s="155" t="s">
        <v>70</v>
      </c>
    </row>
    <row r="13" spans="1:11" ht="120" x14ac:dyDescent="0.25">
      <c r="A13" s="89">
        <v>10</v>
      </c>
      <c r="B13" s="262" t="s">
        <v>1234</v>
      </c>
      <c r="C13" s="253" t="s">
        <v>141</v>
      </c>
      <c r="D13" s="38">
        <v>42396</v>
      </c>
      <c r="E13" s="67" t="s">
        <v>994</v>
      </c>
      <c r="F13" s="264">
        <v>0.2</v>
      </c>
      <c r="G13" s="252" t="s">
        <v>13</v>
      </c>
      <c r="H13" s="251" t="s">
        <v>995</v>
      </c>
      <c r="I13" s="23" t="s">
        <v>138</v>
      </c>
      <c r="J13" s="155" t="s">
        <v>168</v>
      </c>
    </row>
    <row r="14" spans="1:11" ht="120" x14ac:dyDescent="0.25">
      <c r="A14" s="89">
        <v>11</v>
      </c>
      <c r="B14" s="262" t="s">
        <v>1235</v>
      </c>
      <c r="C14" s="253" t="s">
        <v>94</v>
      </c>
      <c r="D14" s="24">
        <v>42331</v>
      </c>
      <c r="E14" s="23" t="s">
        <v>838</v>
      </c>
      <c r="F14" s="285">
        <v>0.5</v>
      </c>
      <c r="G14" s="252" t="s">
        <v>13</v>
      </c>
      <c r="H14" s="61" t="s">
        <v>839</v>
      </c>
      <c r="I14" s="23" t="s">
        <v>96</v>
      </c>
      <c r="J14" s="155" t="s">
        <v>97</v>
      </c>
    </row>
    <row r="15" spans="1:11" ht="45" x14ac:dyDescent="0.25">
      <c r="A15" s="89">
        <v>12</v>
      </c>
      <c r="B15" s="262" t="s">
        <v>1236</v>
      </c>
      <c r="C15" s="253" t="s">
        <v>1162</v>
      </c>
      <c r="D15" s="24">
        <v>42403</v>
      </c>
      <c r="E15" s="39" t="s">
        <v>1169</v>
      </c>
      <c r="F15" s="284"/>
      <c r="G15" s="252" t="s">
        <v>13</v>
      </c>
      <c r="H15" s="50" t="s">
        <v>1237</v>
      </c>
      <c r="I15" s="23" t="s">
        <v>1493</v>
      </c>
      <c r="J15" s="155" t="s">
        <v>1494</v>
      </c>
      <c r="K15" s="150"/>
    </row>
    <row r="16" spans="1:11" ht="120" x14ac:dyDescent="0.25">
      <c r="A16" s="89">
        <v>13</v>
      </c>
      <c r="B16" s="262" t="s">
        <v>1238</v>
      </c>
      <c r="C16" s="253" t="s">
        <v>1148</v>
      </c>
      <c r="D16" s="24">
        <v>42410</v>
      </c>
      <c r="E16" s="39" t="s">
        <v>1149</v>
      </c>
      <c r="F16" s="285">
        <v>8.1999999999999993</v>
      </c>
      <c r="G16" s="252" t="s">
        <v>13</v>
      </c>
      <c r="H16" s="50" t="s">
        <v>1495</v>
      </c>
      <c r="I16" s="23" t="s">
        <v>416</v>
      </c>
      <c r="J16" s="155" t="s">
        <v>417</v>
      </c>
    </row>
    <row r="17" spans="1:11" ht="105" x14ac:dyDescent="0.25">
      <c r="A17" s="89">
        <v>14</v>
      </c>
      <c r="B17" s="262" t="s">
        <v>1239</v>
      </c>
      <c r="C17" s="253" t="s">
        <v>421</v>
      </c>
      <c r="D17" s="24">
        <v>42430</v>
      </c>
      <c r="E17" s="39" t="s">
        <v>1152</v>
      </c>
      <c r="F17" s="285">
        <v>1.4</v>
      </c>
      <c r="G17" s="252" t="s">
        <v>13</v>
      </c>
      <c r="H17" s="50" t="s">
        <v>1153</v>
      </c>
      <c r="I17" s="23" t="s">
        <v>425</v>
      </c>
      <c r="J17" s="155" t="s">
        <v>424</v>
      </c>
    </row>
    <row r="18" spans="1:11" ht="75" x14ac:dyDescent="0.25">
      <c r="A18" s="89">
        <v>15</v>
      </c>
      <c r="B18" s="262" t="s">
        <v>1240</v>
      </c>
      <c r="C18" s="253" t="s">
        <v>182</v>
      </c>
      <c r="D18" s="24">
        <v>42443</v>
      </c>
      <c r="E18" s="39" t="s">
        <v>1171</v>
      </c>
      <c r="F18" s="285">
        <v>1.1000000000000001</v>
      </c>
      <c r="G18" s="252" t="s">
        <v>13</v>
      </c>
      <c r="H18" s="50" t="s">
        <v>1190</v>
      </c>
      <c r="I18" s="23" t="s">
        <v>181</v>
      </c>
      <c r="J18" s="155" t="s">
        <v>179</v>
      </c>
    </row>
    <row r="19" spans="1:11" ht="105" x14ac:dyDescent="0.25">
      <c r="A19" s="89">
        <v>16</v>
      </c>
      <c r="B19" s="262" t="s">
        <v>1241</v>
      </c>
      <c r="C19" s="253" t="s">
        <v>112</v>
      </c>
      <c r="D19" s="24">
        <v>42425</v>
      </c>
      <c r="E19" s="39" t="s">
        <v>1137</v>
      </c>
      <c r="F19" s="285">
        <v>1</v>
      </c>
      <c r="G19" s="252" t="s">
        <v>13</v>
      </c>
      <c r="H19" s="50" t="s">
        <v>1498</v>
      </c>
      <c r="I19" s="23" t="s">
        <v>114</v>
      </c>
      <c r="J19" s="155" t="s">
        <v>429</v>
      </c>
    </row>
    <row r="20" spans="1:11" ht="120" x14ac:dyDescent="0.25">
      <c r="A20" s="89">
        <v>17</v>
      </c>
      <c r="B20" s="262" t="s">
        <v>1243</v>
      </c>
      <c r="C20" s="253" t="s">
        <v>141</v>
      </c>
      <c r="D20" s="24">
        <v>42429</v>
      </c>
      <c r="E20" s="39" t="s">
        <v>1139</v>
      </c>
      <c r="F20" s="285">
        <v>6.7</v>
      </c>
      <c r="G20" s="252" t="s">
        <v>13</v>
      </c>
      <c r="H20" s="50" t="s">
        <v>1140</v>
      </c>
      <c r="I20" s="23" t="s">
        <v>138</v>
      </c>
      <c r="J20" s="155" t="s">
        <v>168</v>
      </c>
    </row>
    <row r="21" spans="1:11" ht="120" x14ac:dyDescent="0.25">
      <c r="A21" s="89">
        <v>18</v>
      </c>
      <c r="B21" s="262" t="s">
        <v>1244</v>
      </c>
      <c r="C21" s="253" t="s">
        <v>775</v>
      </c>
      <c r="D21" s="24">
        <v>42432</v>
      </c>
      <c r="E21" s="39" t="s">
        <v>1159</v>
      </c>
      <c r="F21" s="285">
        <v>3</v>
      </c>
      <c r="G21" s="252" t="s">
        <v>13</v>
      </c>
      <c r="H21" s="50" t="s">
        <v>1499</v>
      </c>
      <c r="I21" s="23" t="s">
        <v>98</v>
      </c>
      <c r="J21" s="155" t="s">
        <v>99</v>
      </c>
    </row>
    <row r="22" spans="1:11" ht="60" x14ac:dyDescent="0.25">
      <c r="A22" s="89">
        <v>19</v>
      </c>
      <c r="B22" s="262" t="s">
        <v>1245</v>
      </c>
      <c r="C22" s="253" t="s">
        <v>548</v>
      </c>
      <c r="D22" s="24">
        <v>42445</v>
      </c>
      <c r="E22" s="39" t="s">
        <v>1220</v>
      </c>
      <c r="F22" s="285">
        <v>96</v>
      </c>
      <c r="G22" s="252" t="s">
        <v>13</v>
      </c>
      <c r="H22" s="50" t="s">
        <v>1246</v>
      </c>
      <c r="I22" s="23" t="s">
        <v>1501</v>
      </c>
      <c r="J22" s="155" t="s">
        <v>1500</v>
      </c>
    </row>
    <row r="23" spans="1:11" ht="120" x14ac:dyDescent="0.25">
      <c r="A23" s="89">
        <v>20</v>
      </c>
      <c r="B23" s="262" t="s">
        <v>1247</v>
      </c>
      <c r="C23" s="257" t="s">
        <v>1394</v>
      </c>
      <c r="D23" s="24">
        <v>42408</v>
      </c>
      <c r="E23" s="39" t="s">
        <v>1132</v>
      </c>
      <c r="F23" s="285">
        <v>1</v>
      </c>
      <c r="G23" s="252" t="s">
        <v>13</v>
      </c>
      <c r="H23" s="50" t="s">
        <v>1133</v>
      </c>
      <c r="I23" s="23" t="s">
        <v>133</v>
      </c>
      <c r="J23" s="155" t="s">
        <v>134</v>
      </c>
    </row>
    <row r="24" spans="1:11" ht="120" x14ac:dyDescent="0.25">
      <c r="A24" s="89">
        <v>21</v>
      </c>
      <c r="B24" s="262" t="s">
        <v>1227</v>
      </c>
      <c r="C24" s="253" t="s">
        <v>1394</v>
      </c>
      <c r="D24" s="24">
        <v>42474</v>
      </c>
      <c r="E24" s="23" t="s">
        <v>1395</v>
      </c>
      <c r="F24" s="285">
        <v>31.8</v>
      </c>
      <c r="G24" s="252" t="s">
        <v>13</v>
      </c>
      <c r="H24" s="251" t="s">
        <v>1396</v>
      </c>
      <c r="I24" s="23" t="s">
        <v>133</v>
      </c>
      <c r="J24" s="155" t="s">
        <v>134</v>
      </c>
    </row>
    <row r="25" spans="1:11" ht="120" x14ac:dyDescent="0.25">
      <c r="A25" s="89">
        <v>22</v>
      </c>
      <c r="B25" s="262" t="s">
        <v>1248</v>
      </c>
      <c r="C25" s="253" t="s">
        <v>94</v>
      </c>
      <c r="D25" s="24">
        <v>42424</v>
      </c>
      <c r="E25" s="39">
        <v>42564</v>
      </c>
      <c r="F25" s="285">
        <v>1.7</v>
      </c>
      <c r="G25" s="252" t="s">
        <v>13</v>
      </c>
      <c r="H25" s="50" t="s">
        <v>1136</v>
      </c>
      <c r="I25" s="23" t="s">
        <v>96</v>
      </c>
      <c r="J25" s="155" t="s">
        <v>97</v>
      </c>
    </row>
    <row r="26" spans="1:11" ht="120" x14ac:dyDescent="0.25">
      <c r="A26" s="89">
        <v>23</v>
      </c>
      <c r="B26" s="262" t="s">
        <v>1249</v>
      </c>
      <c r="C26" s="253" t="s">
        <v>40</v>
      </c>
      <c r="D26" s="38">
        <v>42466</v>
      </c>
      <c r="E26" s="67" t="s">
        <v>1250</v>
      </c>
      <c r="F26" s="264">
        <v>17.3</v>
      </c>
      <c r="G26" s="252" t="s">
        <v>13</v>
      </c>
      <c r="H26" s="253" t="s">
        <v>1251</v>
      </c>
      <c r="I26" s="23" t="s">
        <v>78</v>
      </c>
      <c r="J26" s="250" t="s">
        <v>79</v>
      </c>
    </row>
    <row r="27" spans="1:11" ht="90" x14ac:dyDescent="0.25">
      <c r="A27" s="89">
        <v>24</v>
      </c>
      <c r="B27" s="262" t="s">
        <v>1252</v>
      </c>
      <c r="C27" s="253" t="s">
        <v>6</v>
      </c>
      <c r="D27" s="38">
        <v>42451</v>
      </c>
      <c r="E27" s="67" t="s">
        <v>1253</v>
      </c>
      <c r="F27" s="264"/>
      <c r="G27" s="252" t="s">
        <v>13</v>
      </c>
      <c r="H27" s="253" t="s">
        <v>1504</v>
      </c>
      <c r="I27" s="23" t="s">
        <v>1503</v>
      </c>
      <c r="J27" s="250" t="s">
        <v>1502</v>
      </c>
    </row>
    <row r="28" spans="1:11" ht="105" x14ac:dyDescent="0.25">
      <c r="A28" s="89">
        <v>25</v>
      </c>
      <c r="B28" s="262" t="s">
        <v>1254</v>
      </c>
      <c r="C28" s="253" t="s">
        <v>173</v>
      </c>
      <c r="D28" s="38">
        <v>42452</v>
      </c>
      <c r="E28" s="67" t="s">
        <v>1255</v>
      </c>
      <c r="F28" s="264">
        <v>2.9</v>
      </c>
      <c r="G28" s="252" t="s">
        <v>13</v>
      </c>
      <c r="H28" s="253" t="s">
        <v>1505</v>
      </c>
      <c r="I28" s="23" t="s">
        <v>1506</v>
      </c>
      <c r="J28" s="155" t="s">
        <v>1507</v>
      </c>
      <c r="K28" s="265"/>
    </row>
    <row r="29" spans="1:11" ht="105" x14ac:dyDescent="0.25">
      <c r="A29" s="89">
        <v>26</v>
      </c>
      <c r="B29" s="262" t="s">
        <v>1256</v>
      </c>
      <c r="C29" s="253" t="s">
        <v>144</v>
      </c>
      <c r="D29" s="38">
        <v>42450</v>
      </c>
      <c r="E29" s="67" t="s">
        <v>1257</v>
      </c>
      <c r="F29" s="264">
        <v>10</v>
      </c>
      <c r="G29" s="252" t="s">
        <v>13</v>
      </c>
      <c r="H29" s="253" t="s">
        <v>1258</v>
      </c>
      <c r="I29" s="23" t="s">
        <v>1497</v>
      </c>
      <c r="J29" s="250" t="s">
        <v>1508</v>
      </c>
    </row>
    <row r="30" spans="1:11" ht="90" x14ac:dyDescent="0.25">
      <c r="A30" s="89">
        <v>27</v>
      </c>
      <c r="B30" s="262" t="s">
        <v>1259</v>
      </c>
      <c r="C30" s="253" t="s">
        <v>494</v>
      </c>
      <c r="D30" s="38">
        <v>42458</v>
      </c>
      <c r="E30" s="67" t="s">
        <v>1260</v>
      </c>
      <c r="F30" s="264">
        <v>4.3</v>
      </c>
      <c r="G30" s="252" t="s">
        <v>13</v>
      </c>
      <c r="H30" s="253" t="s">
        <v>1261</v>
      </c>
      <c r="I30" s="23" t="s">
        <v>497</v>
      </c>
      <c r="J30" s="250" t="s">
        <v>498</v>
      </c>
    </row>
    <row r="31" spans="1:11" ht="75" x14ac:dyDescent="0.25">
      <c r="A31" s="89">
        <v>28</v>
      </c>
      <c r="B31" s="262" t="s">
        <v>1262</v>
      </c>
      <c r="C31" s="253" t="s">
        <v>1263</v>
      </c>
      <c r="D31" s="38">
        <v>42458</v>
      </c>
      <c r="E31" s="67" t="s">
        <v>1264</v>
      </c>
      <c r="F31" s="264">
        <v>0.2</v>
      </c>
      <c r="G31" s="252" t="s">
        <v>13</v>
      </c>
      <c r="H31" s="253" t="s">
        <v>1265</v>
      </c>
      <c r="I31" s="23" t="s">
        <v>1510</v>
      </c>
      <c r="J31" s="250" t="s">
        <v>1509</v>
      </c>
    </row>
    <row r="32" spans="1:11" ht="45" x14ac:dyDescent="0.25">
      <c r="A32" s="89">
        <v>29</v>
      </c>
      <c r="B32" s="262" t="s">
        <v>1267</v>
      </c>
      <c r="C32" s="253" t="s">
        <v>1268</v>
      </c>
      <c r="D32" s="38">
        <v>42460</v>
      </c>
      <c r="E32" s="67" t="s">
        <v>1269</v>
      </c>
      <c r="F32" s="264">
        <v>45</v>
      </c>
      <c r="G32" s="252" t="s">
        <v>13</v>
      </c>
      <c r="H32" s="253" t="s">
        <v>1628</v>
      </c>
      <c r="I32" s="23" t="s">
        <v>1511</v>
      </c>
      <c r="J32" s="250" t="s">
        <v>491</v>
      </c>
    </row>
    <row r="33" spans="1:10" ht="109.5" customHeight="1" x14ac:dyDescent="0.25">
      <c r="A33" s="89">
        <v>30</v>
      </c>
      <c r="B33" s="262" t="s">
        <v>1270</v>
      </c>
      <c r="C33" s="253" t="s">
        <v>548</v>
      </c>
      <c r="D33" s="38">
        <v>42467</v>
      </c>
      <c r="E33" s="67" t="s">
        <v>1271</v>
      </c>
      <c r="F33" s="264"/>
      <c r="G33" s="252" t="s">
        <v>550</v>
      </c>
      <c r="H33" s="253" t="s">
        <v>1272</v>
      </c>
      <c r="I33" s="23" t="s">
        <v>1512</v>
      </c>
      <c r="J33" s="250" t="s">
        <v>1513</v>
      </c>
    </row>
    <row r="34" spans="1:10" ht="45" x14ac:dyDescent="0.25">
      <c r="A34" s="89">
        <v>31</v>
      </c>
      <c r="B34" s="262" t="s">
        <v>1384</v>
      </c>
      <c r="C34" s="19" t="s">
        <v>548</v>
      </c>
      <c r="D34" s="24">
        <v>42142</v>
      </c>
      <c r="E34" s="23" t="s">
        <v>749</v>
      </c>
      <c r="F34" s="285">
        <v>8</v>
      </c>
      <c r="G34" s="252" t="s">
        <v>13</v>
      </c>
      <c r="H34" s="17" t="s">
        <v>1610</v>
      </c>
      <c r="I34" s="23" t="s">
        <v>1611</v>
      </c>
      <c r="J34" s="155" t="s">
        <v>1612</v>
      </c>
    </row>
    <row r="35" spans="1:10" ht="90" x14ac:dyDescent="0.25">
      <c r="A35" s="89">
        <v>32</v>
      </c>
      <c r="B35" s="262" t="s">
        <v>1277</v>
      </c>
      <c r="C35" s="253" t="s">
        <v>881</v>
      </c>
      <c r="D35" s="38">
        <v>42466</v>
      </c>
      <c r="E35" s="67" t="s">
        <v>1278</v>
      </c>
      <c r="F35" s="264">
        <v>1.5</v>
      </c>
      <c r="G35" s="252" t="s">
        <v>13</v>
      </c>
      <c r="H35" s="253" t="s">
        <v>1279</v>
      </c>
      <c r="I35" s="23" t="s">
        <v>1516</v>
      </c>
      <c r="J35" s="250" t="s">
        <v>1515</v>
      </c>
    </row>
    <row r="36" spans="1:10" ht="60" x14ac:dyDescent="0.25">
      <c r="A36" s="89">
        <v>33</v>
      </c>
      <c r="B36" s="262" t="s">
        <v>1282</v>
      </c>
      <c r="C36" s="253" t="s">
        <v>6</v>
      </c>
      <c r="D36" s="38">
        <v>42450</v>
      </c>
      <c r="E36" s="67" t="s">
        <v>1281</v>
      </c>
      <c r="F36" s="264"/>
      <c r="G36" s="252" t="s">
        <v>13</v>
      </c>
      <c r="H36" s="253" t="s">
        <v>1517</v>
      </c>
      <c r="I36" s="23" t="s">
        <v>1518</v>
      </c>
      <c r="J36" s="250" t="s">
        <v>1519</v>
      </c>
    </row>
    <row r="37" spans="1:10" ht="75" x14ac:dyDescent="0.25">
      <c r="A37" s="89">
        <v>34</v>
      </c>
      <c r="B37" s="262" t="s">
        <v>1283</v>
      </c>
      <c r="C37" s="253" t="s">
        <v>6</v>
      </c>
      <c r="D37" s="38">
        <v>42461</v>
      </c>
      <c r="E37" s="67" t="s">
        <v>1284</v>
      </c>
      <c r="F37" s="264"/>
      <c r="G37" s="252" t="s">
        <v>13</v>
      </c>
      <c r="H37" s="253" t="s">
        <v>1285</v>
      </c>
      <c r="I37" s="23" t="s">
        <v>1521</v>
      </c>
      <c r="J37" s="282" t="s">
        <v>1520</v>
      </c>
    </row>
    <row r="38" spans="1:10" ht="105" x14ac:dyDescent="0.25">
      <c r="A38" s="89">
        <v>35</v>
      </c>
      <c r="B38" s="262" t="s">
        <v>1226</v>
      </c>
      <c r="C38" s="253" t="s">
        <v>6</v>
      </c>
      <c r="D38" s="24">
        <v>42474</v>
      </c>
      <c r="E38" s="23" t="s">
        <v>1392</v>
      </c>
      <c r="F38" s="285">
        <v>0.2</v>
      </c>
      <c r="G38" s="252" t="s">
        <v>13</v>
      </c>
      <c r="H38" s="251" t="s">
        <v>1393</v>
      </c>
      <c r="I38" s="23" t="s">
        <v>1497</v>
      </c>
      <c r="J38" s="256" t="s">
        <v>1508</v>
      </c>
    </row>
    <row r="39" spans="1:10" ht="105" x14ac:dyDescent="0.25">
      <c r="A39" s="89">
        <v>36</v>
      </c>
      <c r="B39" s="262" t="s">
        <v>1286</v>
      </c>
      <c r="C39" s="253" t="s">
        <v>33</v>
      </c>
      <c r="D39" s="38">
        <v>42451</v>
      </c>
      <c r="E39" s="67" t="s">
        <v>1287</v>
      </c>
      <c r="F39" s="264">
        <v>10</v>
      </c>
      <c r="G39" s="252" t="s">
        <v>13</v>
      </c>
      <c r="H39" s="253" t="s">
        <v>1524</v>
      </c>
      <c r="I39" s="23" t="s">
        <v>1522</v>
      </c>
      <c r="J39" s="250" t="s">
        <v>1523</v>
      </c>
    </row>
    <row r="40" spans="1:10" ht="150" x14ac:dyDescent="0.25">
      <c r="A40" s="89">
        <v>37</v>
      </c>
      <c r="B40" s="262" t="s">
        <v>1288</v>
      </c>
      <c r="C40" s="253" t="s">
        <v>548</v>
      </c>
      <c r="D40" s="38">
        <v>42468</v>
      </c>
      <c r="E40" s="67" t="s">
        <v>1289</v>
      </c>
      <c r="F40" s="264">
        <v>5</v>
      </c>
      <c r="G40" s="252" t="s">
        <v>13</v>
      </c>
      <c r="H40" s="253" t="s">
        <v>1290</v>
      </c>
      <c r="I40" s="23" t="s">
        <v>1525</v>
      </c>
      <c r="J40" s="250" t="s">
        <v>1526</v>
      </c>
    </row>
    <row r="41" spans="1:10" ht="90" x14ac:dyDescent="0.25">
      <c r="A41" s="89">
        <v>38</v>
      </c>
      <c r="B41" s="262"/>
      <c r="C41" s="282"/>
      <c r="D41" s="38"/>
      <c r="E41" s="67"/>
      <c r="F41" s="264">
        <v>-5</v>
      </c>
      <c r="G41" s="281" t="s">
        <v>13</v>
      </c>
      <c r="H41" s="282" t="s">
        <v>1641</v>
      </c>
      <c r="I41" s="23" t="s">
        <v>497</v>
      </c>
      <c r="J41" s="279" t="s">
        <v>498</v>
      </c>
    </row>
    <row r="42" spans="1:10" ht="45" x14ac:dyDescent="0.25">
      <c r="A42" s="89">
        <v>39</v>
      </c>
      <c r="B42" s="262"/>
      <c r="C42" s="257"/>
      <c r="D42" s="38"/>
      <c r="E42" s="67"/>
      <c r="F42" s="264"/>
      <c r="G42" s="255" t="s">
        <v>13</v>
      </c>
      <c r="H42" s="257" t="s">
        <v>1640</v>
      </c>
      <c r="I42" s="23" t="s">
        <v>1629</v>
      </c>
      <c r="J42" s="256" t="s">
        <v>1630</v>
      </c>
    </row>
    <row r="43" spans="1:10" ht="75" x14ac:dyDescent="0.25">
      <c r="A43" s="89">
        <v>40</v>
      </c>
      <c r="B43" s="262"/>
      <c r="C43" s="253"/>
      <c r="D43" s="38"/>
      <c r="E43" s="67"/>
      <c r="F43" s="264">
        <v>-15.1</v>
      </c>
      <c r="G43" s="252" t="s">
        <v>13</v>
      </c>
      <c r="H43" s="253" t="s">
        <v>1527</v>
      </c>
      <c r="I43" s="23" t="s">
        <v>167</v>
      </c>
      <c r="J43" s="250" t="s">
        <v>107</v>
      </c>
    </row>
    <row r="44" spans="1:10" ht="15" customHeight="1" x14ac:dyDescent="0.25">
      <c r="A44" s="298" t="s">
        <v>255</v>
      </c>
      <c r="B44" s="298"/>
      <c r="C44" s="298"/>
      <c r="D44" s="298"/>
      <c r="E44" s="298"/>
      <c r="F44" s="298"/>
      <c r="G44" s="298"/>
      <c r="H44" s="298"/>
      <c r="I44" s="298"/>
      <c r="J44" s="298"/>
    </row>
    <row r="45" spans="1:10" ht="45" x14ac:dyDescent="0.25">
      <c r="A45" s="89">
        <v>41</v>
      </c>
      <c r="B45" s="262" t="s">
        <v>1291</v>
      </c>
      <c r="C45" s="253" t="s">
        <v>816</v>
      </c>
      <c r="D45" s="24"/>
      <c r="E45" s="23"/>
      <c r="F45" s="285"/>
      <c r="G45" s="252" t="s">
        <v>646</v>
      </c>
      <c r="H45" s="251" t="s">
        <v>1292</v>
      </c>
      <c r="I45" s="23" t="s">
        <v>1529</v>
      </c>
      <c r="J45" s="250" t="s">
        <v>1528</v>
      </c>
    </row>
    <row r="46" spans="1:10" ht="45" x14ac:dyDescent="0.25">
      <c r="A46" s="89">
        <v>42</v>
      </c>
      <c r="B46" s="262"/>
      <c r="C46" s="282"/>
      <c r="D46" s="24"/>
      <c r="E46" s="23"/>
      <c r="F46" s="285"/>
      <c r="G46" s="281"/>
      <c r="H46" s="280" t="s">
        <v>1642</v>
      </c>
      <c r="I46" s="23" t="s">
        <v>1644</v>
      </c>
      <c r="J46" s="279" t="s">
        <v>1643</v>
      </c>
    </row>
    <row r="47" spans="1:10" ht="15" customHeight="1" x14ac:dyDescent="0.25">
      <c r="A47" s="298" t="s">
        <v>709</v>
      </c>
      <c r="B47" s="298"/>
      <c r="C47" s="298"/>
      <c r="D47" s="298"/>
      <c r="E47" s="298"/>
      <c r="F47" s="298"/>
      <c r="G47" s="298"/>
      <c r="H47" s="298"/>
      <c r="I47" s="298"/>
      <c r="J47" s="298"/>
    </row>
    <row r="48" spans="1:10" ht="60" x14ac:dyDescent="0.25">
      <c r="A48" s="89">
        <v>43</v>
      </c>
      <c r="B48" s="262" t="s">
        <v>1293</v>
      </c>
      <c r="C48" s="253" t="s">
        <v>186</v>
      </c>
      <c r="D48" s="24">
        <v>42331</v>
      </c>
      <c r="E48" s="23" t="s">
        <v>840</v>
      </c>
      <c r="F48" s="285">
        <v>6</v>
      </c>
      <c r="G48" s="252" t="s">
        <v>13</v>
      </c>
      <c r="H48" s="251" t="s">
        <v>841</v>
      </c>
      <c r="I48" s="23" t="s">
        <v>184</v>
      </c>
      <c r="J48" s="155" t="s">
        <v>1530</v>
      </c>
    </row>
    <row r="49" spans="1:10" ht="45" x14ac:dyDescent="0.25">
      <c r="A49" s="89">
        <v>44</v>
      </c>
      <c r="B49" s="262" t="s">
        <v>1294</v>
      </c>
      <c r="C49" s="253" t="s">
        <v>850</v>
      </c>
      <c r="D49" s="24">
        <v>42473</v>
      </c>
      <c r="E49" s="39" t="s">
        <v>1295</v>
      </c>
      <c r="F49" s="285">
        <v>2.5</v>
      </c>
      <c r="G49" s="252" t="s">
        <v>13</v>
      </c>
      <c r="H49" s="50" t="s">
        <v>1296</v>
      </c>
      <c r="I49" s="23" t="s">
        <v>1532</v>
      </c>
      <c r="J49" s="155" t="s">
        <v>1531</v>
      </c>
    </row>
    <row r="50" spans="1:10" ht="45" x14ac:dyDescent="0.25">
      <c r="A50" s="89">
        <v>45</v>
      </c>
      <c r="B50" s="262" t="s">
        <v>1297</v>
      </c>
      <c r="C50" s="251" t="s">
        <v>83</v>
      </c>
      <c r="D50" s="24">
        <v>42317</v>
      </c>
      <c r="E50" s="39" t="s">
        <v>778</v>
      </c>
      <c r="F50" s="285">
        <v>1.5</v>
      </c>
      <c r="G50" s="252" t="s">
        <v>13</v>
      </c>
      <c r="H50" s="61" t="s">
        <v>779</v>
      </c>
      <c r="I50" s="23" t="s">
        <v>1534</v>
      </c>
      <c r="J50" s="250" t="s">
        <v>1533</v>
      </c>
    </row>
    <row r="51" spans="1:10" ht="45" x14ac:dyDescent="0.25">
      <c r="A51" s="89">
        <v>46</v>
      </c>
      <c r="B51" s="262" t="s">
        <v>1298</v>
      </c>
      <c r="C51" s="251" t="s">
        <v>83</v>
      </c>
      <c r="D51" s="24"/>
      <c r="E51" s="39"/>
      <c r="F51" s="285"/>
      <c r="G51" s="252" t="s">
        <v>13</v>
      </c>
      <c r="H51" s="50" t="s">
        <v>1299</v>
      </c>
      <c r="I51" s="23" t="s">
        <v>1534</v>
      </c>
      <c r="J51" s="250" t="s">
        <v>1533</v>
      </c>
    </row>
    <row r="52" spans="1:10" ht="45" x14ac:dyDescent="0.25">
      <c r="A52" s="89">
        <v>47</v>
      </c>
      <c r="B52" s="262" t="s">
        <v>1300</v>
      </c>
      <c r="C52" s="251" t="s">
        <v>189</v>
      </c>
      <c r="D52" s="24">
        <v>42377</v>
      </c>
      <c r="E52" s="39" t="s">
        <v>948</v>
      </c>
      <c r="F52" s="285">
        <v>4.5</v>
      </c>
      <c r="G52" s="252" t="s">
        <v>13</v>
      </c>
      <c r="H52" s="61" t="s">
        <v>949</v>
      </c>
      <c r="I52" s="23" t="s">
        <v>273</v>
      </c>
      <c r="J52" s="250" t="s">
        <v>274</v>
      </c>
    </row>
    <row r="53" spans="1:10" ht="45" x14ac:dyDescent="0.25">
      <c r="A53" s="89">
        <v>48</v>
      </c>
      <c r="B53" s="262" t="s">
        <v>1301</v>
      </c>
      <c r="C53" s="251" t="s">
        <v>856</v>
      </c>
      <c r="D53" s="24">
        <v>42334</v>
      </c>
      <c r="E53" s="39" t="s">
        <v>857</v>
      </c>
      <c r="F53" s="285">
        <v>0.6</v>
      </c>
      <c r="G53" s="252" t="s">
        <v>13</v>
      </c>
      <c r="H53" s="61" t="s">
        <v>1535</v>
      </c>
      <c r="I53" s="23" t="s">
        <v>1537</v>
      </c>
      <c r="J53" s="157" t="s">
        <v>1536</v>
      </c>
    </row>
    <row r="54" spans="1:10" ht="45" x14ac:dyDescent="0.25">
      <c r="A54" s="89">
        <v>49</v>
      </c>
      <c r="B54" s="262" t="s">
        <v>1302</v>
      </c>
      <c r="C54" s="251" t="s">
        <v>449</v>
      </c>
      <c r="D54" s="24">
        <v>42333</v>
      </c>
      <c r="E54" s="23" t="s">
        <v>818</v>
      </c>
      <c r="F54" s="285">
        <v>4.5</v>
      </c>
      <c r="G54" s="252" t="s">
        <v>13</v>
      </c>
      <c r="H54" s="251" t="s">
        <v>1538</v>
      </c>
      <c r="I54" s="23" t="s">
        <v>1539</v>
      </c>
      <c r="J54" s="253" t="s">
        <v>1540</v>
      </c>
    </row>
    <row r="55" spans="1:10" ht="45" x14ac:dyDescent="0.25">
      <c r="A55" s="89">
        <v>50</v>
      </c>
      <c r="B55" s="262" t="s">
        <v>1303</v>
      </c>
      <c r="C55" s="253" t="s">
        <v>33</v>
      </c>
      <c r="D55" s="24">
        <v>42328</v>
      </c>
      <c r="E55" s="23" t="s">
        <v>823</v>
      </c>
      <c r="F55" s="285">
        <v>0.2</v>
      </c>
      <c r="G55" s="252" t="s">
        <v>13</v>
      </c>
      <c r="H55" s="251" t="s">
        <v>1541</v>
      </c>
      <c r="I55" s="23" t="s">
        <v>37</v>
      </c>
      <c r="J55" s="250" t="s">
        <v>1542</v>
      </c>
    </row>
    <row r="56" spans="1:10" ht="60" x14ac:dyDescent="0.25">
      <c r="A56" s="89">
        <v>51</v>
      </c>
      <c r="B56" s="262" t="s">
        <v>1304</v>
      </c>
      <c r="C56" s="253" t="s">
        <v>418</v>
      </c>
      <c r="D56" s="24">
        <v>42444</v>
      </c>
      <c r="E56" s="39" t="s">
        <v>1177</v>
      </c>
      <c r="F56" s="285"/>
      <c r="G56" s="252"/>
      <c r="H56" s="50" t="s">
        <v>1632</v>
      </c>
      <c r="I56" s="23" t="s">
        <v>1543</v>
      </c>
      <c r="J56" s="155" t="s">
        <v>1544</v>
      </c>
    </row>
    <row r="57" spans="1:10" ht="60" x14ac:dyDescent="0.25">
      <c r="A57" s="89">
        <v>52</v>
      </c>
      <c r="B57" s="262" t="s">
        <v>1319</v>
      </c>
      <c r="C57" s="253" t="s">
        <v>61</v>
      </c>
      <c r="D57" s="24">
        <v>42345</v>
      </c>
      <c r="E57" s="39" t="s">
        <v>907</v>
      </c>
      <c r="F57" s="285">
        <v>6.5</v>
      </c>
      <c r="G57" s="252" t="s">
        <v>13</v>
      </c>
      <c r="H57" s="50" t="s">
        <v>1320</v>
      </c>
      <c r="I57" s="23" t="s">
        <v>188</v>
      </c>
      <c r="J57" s="155" t="s">
        <v>1551</v>
      </c>
    </row>
    <row r="58" spans="1:10" ht="45" x14ac:dyDescent="0.25">
      <c r="A58" s="89">
        <v>53</v>
      </c>
      <c r="B58" s="262"/>
      <c r="C58" s="257"/>
      <c r="D58" s="24"/>
      <c r="E58" s="39"/>
      <c r="F58" s="285">
        <v>20</v>
      </c>
      <c r="G58" s="255" t="s">
        <v>13</v>
      </c>
      <c r="H58" s="50" t="s">
        <v>1631</v>
      </c>
      <c r="I58" s="23" t="s">
        <v>48</v>
      </c>
      <c r="J58" s="155" t="s">
        <v>47</v>
      </c>
    </row>
    <row r="59" spans="1:10" x14ac:dyDescent="0.25">
      <c r="A59" s="298" t="s">
        <v>257</v>
      </c>
      <c r="B59" s="298"/>
      <c r="C59" s="298"/>
      <c r="D59" s="298"/>
      <c r="E59" s="298"/>
      <c r="F59" s="298"/>
      <c r="G59" s="298"/>
      <c r="H59" s="298"/>
      <c r="I59" s="298"/>
      <c r="J59" s="298"/>
    </row>
    <row r="60" spans="1:10" ht="90" x14ac:dyDescent="0.25">
      <c r="A60" s="89">
        <v>54</v>
      </c>
      <c r="B60" s="262" t="s">
        <v>1309</v>
      </c>
      <c r="C60" s="253" t="s">
        <v>704</v>
      </c>
      <c r="D60" s="24">
        <v>42279</v>
      </c>
      <c r="E60" s="23" t="s">
        <v>705</v>
      </c>
      <c r="F60" s="264">
        <v>4.5</v>
      </c>
      <c r="G60" s="252" t="s">
        <v>13</v>
      </c>
      <c r="H60" s="251" t="s">
        <v>1545</v>
      </c>
      <c r="I60" s="23" t="s">
        <v>605</v>
      </c>
      <c r="J60" s="155" t="s">
        <v>606</v>
      </c>
    </row>
    <row r="61" spans="1:10" ht="90" x14ac:dyDescent="0.25">
      <c r="A61" s="89">
        <v>55</v>
      </c>
      <c r="B61" s="262" t="s">
        <v>1310</v>
      </c>
      <c r="C61" s="253" t="s">
        <v>243</v>
      </c>
      <c r="D61" s="24">
        <v>42331</v>
      </c>
      <c r="E61" s="23" t="s">
        <v>808</v>
      </c>
      <c r="F61" s="285">
        <v>20</v>
      </c>
      <c r="G61" s="252" t="s">
        <v>13</v>
      </c>
      <c r="H61" s="61" t="s">
        <v>1546</v>
      </c>
      <c r="I61" s="23" t="s">
        <v>245</v>
      </c>
      <c r="J61" s="155" t="s">
        <v>246</v>
      </c>
    </row>
    <row r="62" spans="1:10" ht="90" x14ac:dyDescent="0.25">
      <c r="A62" s="89">
        <v>56</v>
      </c>
      <c r="B62" s="262" t="s">
        <v>1311</v>
      </c>
      <c r="C62" s="253" t="s">
        <v>439</v>
      </c>
      <c r="D62" s="24">
        <v>42471</v>
      </c>
      <c r="E62" s="39" t="s">
        <v>1312</v>
      </c>
      <c r="F62" s="285">
        <v>15</v>
      </c>
      <c r="G62" s="252" t="s">
        <v>13</v>
      </c>
      <c r="H62" s="61" t="s">
        <v>1547</v>
      </c>
      <c r="I62" s="23" t="s">
        <v>1548</v>
      </c>
      <c r="J62" s="155" t="s">
        <v>1550</v>
      </c>
    </row>
    <row r="63" spans="1:10" ht="45" x14ac:dyDescent="0.25">
      <c r="A63" s="89">
        <v>57</v>
      </c>
      <c r="B63" s="262" t="s">
        <v>1314</v>
      </c>
      <c r="C63" s="253" t="s">
        <v>1315</v>
      </c>
      <c r="D63" s="24"/>
      <c r="E63" s="23"/>
      <c r="F63" s="285">
        <v>2.1</v>
      </c>
      <c r="G63" s="26" t="s">
        <v>646</v>
      </c>
      <c r="H63" s="50" t="s">
        <v>1316</v>
      </c>
      <c r="I63" s="23" t="s">
        <v>292</v>
      </c>
      <c r="J63" s="155" t="s">
        <v>293</v>
      </c>
    </row>
    <row r="64" spans="1:10" ht="45" x14ac:dyDescent="0.25">
      <c r="A64" s="89">
        <v>58</v>
      </c>
      <c r="B64" s="262" t="s">
        <v>1317</v>
      </c>
      <c r="C64" s="253" t="s">
        <v>1315</v>
      </c>
      <c r="D64" s="24"/>
      <c r="E64" s="23"/>
      <c r="F64" s="285">
        <v>-200</v>
      </c>
      <c r="G64" s="252" t="s">
        <v>13</v>
      </c>
      <c r="H64" s="50" t="s">
        <v>1318</v>
      </c>
      <c r="I64" s="23" t="s">
        <v>45</v>
      </c>
      <c r="J64" s="155" t="s">
        <v>44</v>
      </c>
    </row>
    <row r="65" spans="1:10" ht="15" customHeight="1" x14ac:dyDescent="0.25">
      <c r="A65" s="298" t="s">
        <v>258</v>
      </c>
      <c r="B65" s="298"/>
      <c r="C65" s="298"/>
      <c r="D65" s="298"/>
      <c r="E65" s="298"/>
      <c r="F65" s="298"/>
      <c r="G65" s="298"/>
      <c r="H65" s="298"/>
      <c r="I65" s="298"/>
      <c r="J65" s="298"/>
    </row>
    <row r="66" spans="1:10" ht="75" x14ac:dyDescent="0.25">
      <c r="A66" s="89">
        <v>59</v>
      </c>
      <c r="B66" s="262" t="s">
        <v>1319</v>
      </c>
      <c r="C66" s="253" t="s">
        <v>83</v>
      </c>
      <c r="D66" s="24">
        <v>42473</v>
      </c>
      <c r="E66" s="39" t="s">
        <v>1398</v>
      </c>
      <c r="F66" s="285">
        <v>3.5</v>
      </c>
      <c r="G66" s="252" t="s">
        <v>13</v>
      </c>
      <c r="H66" s="50" t="s">
        <v>1399</v>
      </c>
      <c r="I66" s="23" t="s">
        <v>1602</v>
      </c>
      <c r="J66" s="256" t="s">
        <v>1603</v>
      </c>
    </row>
    <row r="67" spans="1:10" ht="45" x14ac:dyDescent="0.25">
      <c r="A67" s="89">
        <v>60</v>
      </c>
      <c r="B67" s="262" t="s">
        <v>1321</v>
      </c>
      <c r="C67" s="253" t="s">
        <v>189</v>
      </c>
      <c r="D67" s="24">
        <v>42445</v>
      </c>
      <c r="E67" s="39" t="s">
        <v>1184</v>
      </c>
      <c r="F67" s="285">
        <v>18.600000000000001</v>
      </c>
      <c r="G67" s="252" t="s">
        <v>13</v>
      </c>
      <c r="H67" s="50" t="s">
        <v>1322</v>
      </c>
      <c r="I67" s="23" t="s">
        <v>367</v>
      </c>
      <c r="J67" s="155" t="s">
        <v>368</v>
      </c>
    </row>
    <row r="68" spans="1:10" ht="60" x14ac:dyDescent="0.25">
      <c r="A68" s="89">
        <v>61</v>
      </c>
      <c r="B68" s="262" t="s">
        <v>1323</v>
      </c>
      <c r="C68" s="253" t="s">
        <v>6</v>
      </c>
      <c r="D68" s="24">
        <v>42445</v>
      </c>
      <c r="E68" s="39" t="s">
        <v>1186</v>
      </c>
      <c r="F68" s="285"/>
      <c r="G68" s="252" t="s">
        <v>13</v>
      </c>
      <c r="H68" s="50" t="s">
        <v>1187</v>
      </c>
      <c r="I68" s="23" t="s">
        <v>1552</v>
      </c>
      <c r="J68" s="155" t="s">
        <v>543</v>
      </c>
    </row>
    <row r="69" spans="1:10" ht="45" x14ac:dyDescent="0.25">
      <c r="A69" s="89">
        <v>62</v>
      </c>
      <c r="B69" s="262" t="s">
        <v>1324</v>
      </c>
      <c r="C69" s="253" t="s">
        <v>6</v>
      </c>
      <c r="D69" s="24">
        <v>42450</v>
      </c>
      <c r="E69" s="39" t="s">
        <v>1325</v>
      </c>
      <c r="F69" s="285">
        <v>25</v>
      </c>
      <c r="G69" s="137" t="s">
        <v>13</v>
      </c>
      <c r="H69" s="50" t="s">
        <v>1555</v>
      </c>
      <c r="I69" s="23" t="s">
        <v>1553</v>
      </c>
      <c r="J69" s="155" t="s">
        <v>1554</v>
      </c>
    </row>
    <row r="70" spans="1:10" ht="45" x14ac:dyDescent="0.25">
      <c r="A70" s="89">
        <v>63</v>
      </c>
      <c r="B70" s="262" t="s">
        <v>1326</v>
      </c>
      <c r="C70" s="253" t="s">
        <v>6</v>
      </c>
      <c r="D70" s="24">
        <v>42450</v>
      </c>
      <c r="E70" s="39" t="s">
        <v>1327</v>
      </c>
      <c r="F70" s="285"/>
      <c r="G70" s="137" t="s">
        <v>1558</v>
      </c>
      <c r="H70" s="50" t="s">
        <v>1556</v>
      </c>
      <c r="I70" s="23" t="s">
        <v>1557</v>
      </c>
      <c r="J70" s="155" t="s">
        <v>1559</v>
      </c>
    </row>
    <row r="71" spans="1:10" ht="60" x14ac:dyDescent="0.25">
      <c r="A71" s="89">
        <v>64</v>
      </c>
      <c r="B71" s="262" t="s">
        <v>1328</v>
      </c>
      <c r="C71" s="253" t="s">
        <v>6</v>
      </c>
      <c r="D71" s="24">
        <v>42450</v>
      </c>
      <c r="E71" s="39" t="s">
        <v>1329</v>
      </c>
      <c r="F71" s="285">
        <v>20.5</v>
      </c>
      <c r="G71" s="137" t="s">
        <v>13</v>
      </c>
      <c r="H71" s="50" t="s">
        <v>1330</v>
      </c>
      <c r="I71" s="23" t="s">
        <v>1560</v>
      </c>
      <c r="J71" s="155" t="s">
        <v>1561</v>
      </c>
    </row>
    <row r="72" spans="1:10" ht="75" x14ac:dyDescent="0.25">
      <c r="A72" s="89">
        <v>65</v>
      </c>
      <c r="B72" s="262" t="s">
        <v>1331</v>
      </c>
      <c r="C72" s="253" t="s">
        <v>6</v>
      </c>
      <c r="D72" s="24">
        <v>42459</v>
      </c>
      <c r="E72" s="39" t="s">
        <v>1332</v>
      </c>
      <c r="F72" s="285"/>
      <c r="G72" s="137" t="s">
        <v>1558</v>
      </c>
      <c r="H72" s="50" t="s">
        <v>1563</v>
      </c>
      <c r="I72" s="23" t="s">
        <v>1562</v>
      </c>
      <c r="J72" s="155" t="s">
        <v>1646</v>
      </c>
    </row>
    <row r="73" spans="1:10" ht="60" x14ac:dyDescent="0.25">
      <c r="A73" s="89">
        <v>66</v>
      </c>
      <c r="B73" s="262" t="s">
        <v>1333</v>
      </c>
      <c r="C73" s="253" t="s">
        <v>6</v>
      </c>
      <c r="D73" s="24"/>
      <c r="E73" s="39"/>
      <c r="F73" s="285">
        <v>28.3</v>
      </c>
      <c r="G73" s="37" t="s">
        <v>13</v>
      </c>
      <c r="H73" s="50" t="s">
        <v>1334</v>
      </c>
      <c r="I73" s="23" t="s">
        <v>1564</v>
      </c>
      <c r="J73" s="268" t="s">
        <v>1565</v>
      </c>
    </row>
    <row r="74" spans="1:10" ht="75" x14ac:dyDescent="0.25">
      <c r="A74" s="89">
        <v>67</v>
      </c>
      <c r="B74" s="262" t="s">
        <v>1321</v>
      </c>
      <c r="C74" s="253" t="s">
        <v>6</v>
      </c>
      <c r="D74" s="24">
        <v>42475</v>
      </c>
      <c r="E74" s="39" t="s">
        <v>1400</v>
      </c>
      <c r="F74" s="285">
        <v>300</v>
      </c>
      <c r="G74" s="252" t="s">
        <v>1558</v>
      </c>
      <c r="H74" s="50" t="s">
        <v>1401</v>
      </c>
      <c r="I74" s="23" t="s">
        <v>1623</v>
      </c>
      <c r="J74" s="155" t="s">
        <v>1633</v>
      </c>
    </row>
    <row r="75" spans="1:10" ht="45" x14ac:dyDescent="0.25">
      <c r="A75" s="89">
        <v>68</v>
      </c>
      <c r="B75" s="262" t="s">
        <v>1323</v>
      </c>
      <c r="C75" s="253" t="s">
        <v>6</v>
      </c>
      <c r="D75" s="24">
        <v>42475</v>
      </c>
      <c r="E75" s="39" t="s">
        <v>1400</v>
      </c>
      <c r="F75" s="285">
        <v>200</v>
      </c>
      <c r="G75" s="255" t="s">
        <v>1558</v>
      </c>
      <c r="H75" s="50" t="s">
        <v>1402</v>
      </c>
      <c r="I75" s="23" t="s">
        <v>1624</v>
      </c>
      <c r="J75" s="155" t="s">
        <v>1625</v>
      </c>
    </row>
    <row r="76" spans="1:10" ht="45" x14ac:dyDescent="0.25">
      <c r="A76" s="89">
        <v>69</v>
      </c>
      <c r="B76" s="262" t="s">
        <v>1324</v>
      </c>
      <c r="C76" s="253" t="s">
        <v>6</v>
      </c>
      <c r="D76" s="24">
        <v>42478</v>
      </c>
      <c r="E76" s="39"/>
      <c r="F76" s="285">
        <v>11.3</v>
      </c>
      <c r="G76" s="252" t="s">
        <v>13</v>
      </c>
      <c r="H76" s="50" t="s">
        <v>1626</v>
      </c>
      <c r="I76" s="23" t="s">
        <v>1627</v>
      </c>
      <c r="J76" s="155" t="s">
        <v>368</v>
      </c>
    </row>
    <row r="77" spans="1:10" ht="45" x14ac:dyDescent="0.25">
      <c r="A77" s="89">
        <v>70</v>
      </c>
      <c r="B77" s="262" t="s">
        <v>1335</v>
      </c>
      <c r="C77" s="253" t="s">
        <v>189</v>
      </c>
      <c r="D77" s="24">
        <v>42473</v>
      </c>
      <c r="E77" s="39" t="s">
        <v>1336</v>
      </c>
      <c r="F77" s="285">
        <v>8</v>
      </c>
      <c r="G77" s="252" t="s">
        <v>13</v>
      </c>
      <c r="H77" s="50" t="s">
        <v>1337</v>
      </c>
      <c r="I77" s="23" t="s">
        <v>367</v>
      </c>
      <c r="J77" s="155" t="s">
        <v>368</v>
      </c>
    </row>
    <row r="78" spans="1:10" ht="15" customHeight="1" x14ac:dyDescent="0.25">
      <c r="A78" s="298" t="s">
        <v>259</v>
      </c>
      <c r="B78" s="298"/>
      <c r="C78" s="298"/>
      <c r="D78" s="298"/>
      <c r="E78" s="298"/>
      <c r="F78" s="298"/>
      <c r="G78" s="298"/>
      <c r="H78" s="298"/>
      <c r="I78" s="298"/>
      <c r="J78" s="298"/>
    </row>
    <row r="79" spans="1:10" ht="45" x14ac:dyDescent="0.25">
      <c r="A79" s="89">
        <v>71</v>
      </c>
      <c r="B79" s="262" t="s">
        <v>1338</v>
      </c>
      <c r="C79" s="257" t="s">
        <v>972</v>
      </c>
      <c r="D79" s="24">
        <v>42389</v>
      </c>
      <c r="E79" s="39" t="s">
        <v>979</v>
      </c>
      <c r="F79" s="285">
        <v>3.7</v>
      </c>
      <c r="G79" s="255" t="s">
        <v>13</v>
      </c>
      <c r="H79" s="254" t="s">
        <v>1606</v>
      </c>
      <c r="I79" s="23" t="s">
        <v>1605</v>
      </c>
      <c r="J79" s="155" t="s">
        <v>673</v>
      </c>
    </row>
    <row r="80" spans="1:10" s="135" customFormat="1" ht="90" x14ac:dyDescent="0.25">
      <c r="A80" s="171">
        <v>72</v>
      </c>
      <c r="B80" s="262" t="s">
        <v>1359</v>
      </c>
      <c r="C80" s="253" t="s">
        <v>462</v>
      </c>
      <c r="D80" s="38">
        <v>42433</v>
      </c>
      <c r="E80" s="123"/>
      <c r="F80" s="285">
        <v>0.7</v>
      </c>
      <c r="G80" s="26" t="s">
        <v>13</v>
      </c>
      <c r="H80" s="61" t="s">
        <v>1360</v>
      </c>
      <c r="I80" s="67" t="s">
        <v>1570</v>
      </c>
      <c r="J80" s="253" t="s">
        <v>1580</v>
      </c>
    </row>
    <row r="81" spans="1:10" ht="75" x14ac:dyDescent="0.25">
      <c r="A81" s="89">
        <v>73</v>
      </c>
      <c r="B81" s="262" t="s">
        <v>1338</v>
      </c>
      <c r="C81" s="253" t="s">
        <v>192</v>
      </c>
      <c r="D81" s="24">
        <v>42331</v>
      </c>
      <c r="E81" s="23" t="s">
        <v>837</v>
      </c>
      <c r="F81" s="285">
        <v>9.6</v>
      </c>
      <c r="G81" s="252" t="s">
        <v>13</v>
      </c>
      <c r="H81" s="251" t="s">
        <v>1339</v>
      </c>
      <c r="I81" s="23" t="s">
        <v>191</v>
      </c>
      <c r="J81" s="155" t="s">
        <v>190</v>
      </c>
    </row>
    <row r="82" spans="1:10" ht="45" x14ac:dyDescent="0.25">
      <c r="A82" s="171">
        <v>74</v>
      </c>
      <c r="B82" s="262"/>
      <c r="C82" s="257"/>
      <c r="D82" s="24"/>
      <c r="E82" s="23"/>
      <c r="F82" s="285">
        <v>20</v>
      </c>
      <c r="G82" s="255" t="s">
        <v>157</v>
      </c>
      <c r="H82" s="254" t="s">
        <v>1639</v>
      </c>
      <c r="I82" s="23" t="s">
        <v>191</v>
      </c>
      <c r="J82" s="155" t="s">
        <v>190</v>
      </c>
    </row>
    <row r="83" spans="1:10" ht="105" x14ac:dyDescent="0.25">
      <c r="A83" s="89">
        <v>75</v>
      </c>
      <c r="B83" s="262" t="s">
        <v>1340</v>
      </c>
      <c r="C83" s="253" t="s">
        <v>196</v>
      </c>
      <c r="D83" s="38">
        <v>42303</v>
      </c>
      <c r="E83" s="67" t="s">
        <v>892</v>
      </c>
      <c r="F83" s="264">
        <v>24.6</v>
      </c>
      <c r="G83" s="252" t="s">
        <v>13</v>
      </c>
      <c r="H83" s="251" t="s">
        <v>1055</v>
      </c>
      <c r="I83" s="23" t="s">
        <v>195</v>
      </c>
      <c r="J83" s="155" t="s">
        <v>194</v>
      </c>
    </row>
    <row r="84" spans="1:10" ht="45" x14ac:dyDescent="0.25">
      <c r="A84" s="171">
        <v>76</v>
      </c>
      <c r="B84" s="262" t="s">
        <v>1352</v>
      </c>
      <c r="C84" s="257" t="s">
        <v>480</v>
      </c>
      <c r="D84" s="38">
        <v>42341</v>
      </c>
      <c r="E84" s="67" t="s">
        <v>902</v>
      </c>
      <c r="F84" s="264">
        <v>15</v>
      </c>
      <c r="G84" s="26" t="s">
        <v>13</v>
      </c>
      <c r="H84" s="254" t="s">
        <v>1608</v>
      </c>
      <c r="I84" s="23" t="s">
        <v>1566</v>
      </c>
      <c r="J84" s="155" t="s">
        <v>1567</v>
      </c>
    </row>
    <row r="85" spans="1:10" ht="45" x14ac:dyDescent="0.25">
      <c r="A85" s="89">
        <v>77</v>
      </c>
      <c r="B85" s="262" t="s">
        <v>1341</v>
      </c>
      <c r="C85" s="253" t="s">
        <v>480</v>
      </c>
      <c r="D85" s="38">
        <v>42311</v>
      </c>
      <c r="E85" s="67" t="s">
        <v>894</v>
      </c>
      <c r="F85" s="264">
        <v>1.9</v>
      </c>
      <c r="G85" s="252" t="s">
        <v>13</v>
      </c>
      <c r="H85" s="251" t="s">
        <v>1057</v>
      </c>
      <c r="I85" s="23" t="s">
        <v>1566</v>
      </c>
      <c r="J85" s="155" t="s">
        <v>1567</v>
      </c>
    </row>
    <row r="86" spans="1:10" ht="45" x14ac:dyDescent="0.25">
      <c r="A86" s="171">
        <v>78</v>
      </c>
      <c r="B86" s="262" t="s">
        <v>1457</v>
      </c>
      <c r="C86" s="257" t="s">
        <v>480</v>
      </c>
      <c r="D86" s="24">
        <v>42468</v>
      </c>
      <c r="E86" s="23" t="s">
        <v>1458</v>
      </c>
      <c r="F86" s="285">
        <v>3.4</v>
      </c>
      <c r="G86" s="255" t="s">
        <v>13</v>
      </c>
      <c r="H86" s="61" t="s">
        <v>1459</v>
      </c>
      <c r="I86" s="23" t="s">
        <v>1566</v>
      </c>
      <c r="J86" s="155" t="s">
        <v>1567</v>
      </c>
    </row>
    <row r="87" spans="1:10" ht="60" x14ac:dyDescent="0.25">
      <c r="A87" s="89">
        <v>79</v>
      </c>
      <c r="B87" s="262" t="s">
        <v>1342</v>
      </c>
      <c r="C87" s="253" t="s">
        <v>896</v>
      </c>
      <c r="D87" s="38">
        <v>42317</v>
      </c>
      <c r="E87" s="67" t="s">
        <v>897</v>
      </c>
      <c r="F87" s="285">
        <v>12</v>
      </c>
      <c r="G87" s="252" t="s">
        <v>898</v>
      </c>
      <c r="H87" s="251" t="s">
        <v>1343</v>
      </c>
      <c r="I87" s="23" t="s">
        <v>1568</v>
      </c>
      <c r="J87" s="155" t="s">
        <v>1569</v>
      </c>
    </row>
    <row r="88" spans="1:10" ht="75" x14ac:dyDescent="0.25">
      <c r="A88" s="171">
        <v>80</v>
      </c>
      <c r="B88" s="262" t="s">
        <v>1344</v>
      </c>
      <c r="C88" s="253" t="s">
        <v>90</v>
      </c>
      <c r="D88" s="24">
        <v>42459</v>
      </c>
      <c r="E88" s="23" t="s">
        <v>1345</v>
      </c>
      <c r="F88" s="285">
        <v>1</v>
      </c>
      <c r="G88" s="252" t="s">
        <v>13</v>
      </c>
      <c r="H88" s="61" t="s">
        <v>1346</v>
      </c>
      <c r="I88" s="23" t="s">
        <v>92</v>
      </c>
      <c r="J88" s="155" t="s">
        <v>93</v>
      </c>
    </row>
    <row r="89" spans="1:10" ht="45" x14ac:dyDescent="0.25">
      <c r="A89" s="89">
        <v>81</v>
      </c>
      <c r="B89" s="262" t="s">
        <v>1347</v>
      </c>
      <c r="C89" s="253" t="s">
        <v>192</v>
      </c>
      <c r="D89" s="24">
        <v>42461</v>
      </c>
      <c r="E89" s="23" t="s">
        <v>1348</v>
      </c>
      <c r="F89" s="285"/>
      <c r="G89" s="252" t="s">
        <v>13</v>
      </c>
      <c r="H89" s="61" t="s">
        <v>1349</v>
      </c>
      <c r="I89" s="23" t="s">
        <v>191</v>
      </c>
      <c r="J89" s="155" t="s">
        <v>190</v>
      </c>
    </row>
    <row r="90" spans="1:10" ht="120" x14ac:dyDescent="0.25">
      <c r="A90" s="171">
        <v>82</v>
      </c>
      <c r="B90" s="262" t="s">
        <v>1350</v>
      </c>
      <c r="C90" s="253" t="s">
        <v>6</v>
      </c>
      <c r="D90" s="24">
        <v>42459</v>
      </c>
      <c r="E90" s="23" t="s">
        <v>1351</v>
      </c>
      <c r="F90" s="285"/>
      <c r="G90" s="252" t="s">
        <v>13</v>
      </c>
      <c r="H90" s="61" t="s">
        <v>1571</v>
      </c>
      <c r="I90" s="23" t="s">
        <v>1573</v>
      </c>
      <c r="J90" s="155" t="s">
        <v>1572</v>
      </c>
    </row>
    <row r="91" spans="1:10" ht="75" x14ac:dyDescent="0.25">
      <c r="A91" s="89">
        <v>83</v>
      </c>
      <c r="B91" s="262" t="s">
        <v>1352</v>
      </c>
      <c r="C91" s="253" t="s">
        <v>1353</v>
      </c>
      <c r="D91" s="24"/>
      <c r="E91" s="23"/>
      <c r="F91" s="285"/>
      <c r="G91" s="252" t="s">
        <v>13</v>
      </c>
      <c r="H91" s="61" t="s">
        <v>1354</v>
      </c>
      <c r="I91" s="23" t="s">
        <v>1575</v>
      </c>
      <c r="J91" s="172" t="s">
        <v>1574</v>
      </c>
    </row>
    <row r="92" spans="1:10" ht="90" x14ac:dyDescent="0.25">
      <c r="A92" s="171">
        <v>84</v>
      </c>
      <c r="B92" s="262" t="s">
        <v>1355</v>
      </c>
      <c r="C92" s="253" t="s">
        <v>14</v>
      </c>
      <c r="D92" s="24"/>
      <c r="E92" s="23"/>
      <c r="F92" s="285"/>
      <c r="G92" s="252" t="s">
        <v>13</v>
      </c>
      <c r="H92" s="61" t="s">
        <v>1356</v>
      </c>
      <c r="I92" s="23" t="s">
        <v>1577</v>
      </c>
      <c r="J92" s="155" t="s">
        <v>1576</v>
      </c>
    </row>
    <row r="93" spans="1:10" ht="105" x14ac:dyDescent="0.25">
      <c r="A93" s="89">
        <v>85</v>
      </c>
      <c r="B93" s="262" t="s">
        <v>1357</v>
      </c>
      <c r="C93" s="253" t="s">
        <v>14</v>
      </c>
      <c r="D93" s="24"/>
      <c r="E93" s="23"/>
      <c r="F93" s="285"/>
      <c r="G93" s="252" t="s">
        <v>13</v>
      </c>
      <c r="H93" s="61" t="s">
        <v>1358</v>
      </c>
      <c r="I93" s="23" t="s">
        <v>1578</v>
      </c>
      <c r="J93" s="155" t="s">
        <v>1579</v>
      </c>
    </row>
    <row r="94" spans="1:10" s="135" customFormat="1" ht="60" x14ac:dyDescent="0.25">
      <c r="A94" s="171">
        <v>86</v>
      </c>
      <c r="B94" s="262" t="s">
        <v>1361</v>
      </c>
      <c r="C94" s="253" t="s">
        <v>14</v>
      </c>
      <c r="D94" s="38"/>
      <c r="E94" s="123"/>
      <c r="F94" s="285">
        <v>4.7</v>
      </c>
      <c r="G94" s="26" t="s">
        <v>13</v>
      </c>
      <c r="H94" s="61" t="s">
        <v>1582</v>
      </c>
      <c r="I94" s="67" t="s">
        <v>1583</v>
      </c>
      <c r="J94" s="253" t="s">
        <v>1581</v>
      </c>
    </row>
    <row r="95" spans="1:10" ht="50.25" customHeight="1" x14ac:dyDescent="0.25">
      <c r="A95" s="89">
        <v>87</v>
      </c>
      <c r="B95" s="262" t="s">
        <v>1463</v>
      </c>
      <c r="C95" s="257" t="s">
        <v>761</v>
      </c>
      <c r="D95" s="24">
        <v>42303</v>
      </c>
      <c r="E95" s="23"/>
      <c r="F95" s="320">
        <v>1.3</v>
      </c>
      <c r="G95" s="301" t="s">
        <v>13</v>
      </c>
      <c r="H95" s="300" t="s">
        <v>1065</v>
      </c>
      <c r="I95" s="308" t="s">
        <v>1615</v>
      </c>
      <c r="J95" s="303" t="s">
        <v>1616</v>
      </c>
    </row>
    <row r="96" spans="1:10" ht="50.25" customHeight="1" x14ac:dyDescent="0.25">
      <c r="A96" s="89">
        <v>88</v>
      </c>
      <c r="B96" s="262" t="s">
        <v>1464</v>
      </c>
      <c r="C96" s="257" t="s">
        <v>769</v>
      </c>
      <c r="D96" s="24">
        <v>42310</v>
      </c>
      <c r="E96" s="23" t="s">
        <v>770</v>
      </c>
      <c r="F96" s="320"/>
      <c r="G96" s="301"/>
      <c r="H96" s="300"/>
      <c r="I96" s="309"/>
      <c r="J96" s="303"/>
    </row>
    <row r="97" spans="1:11" ht="15" customHeight="1" x14ac:dyDescent="0.25">
      <c r="A97" s="298" t="s">
        <v>610</v>
      </c>
      <c r="B97" s="298"/>
      <c r="C97" s="298"/>
      <c r="D97" s="298"/>
      <c r="E97" s="298"/>
      <c r="F97" s="298"/>
      <c r="G97" s="298"/>
      <c r="H97" s="298"/>
      <c r="I97" s="298"/>
      <c r="J97" s="298"/>
    </row>
    <row r="98" spans="1:11" ht="75" x14ac:dyDescent="0.25">
      <c r="A98" s="89">
        <v>89</v>
      </c>
      <c r="B98" s="262" t="s">
        <v>1362</v>
      </c>
      <c r="C98" s="253" t="s">
        <v>745</v>
      </c>
      <c r="D98" s="24"/>
      <c r="E98" s="23"/>
      <c r="F98" s="285">
        <v>5.7</v>
      </c>
      <c r="G98" s="252" t="s">
        <v>13</v>
      </c>
      <c r="H98" s="251" t="s">
        <v>746</v>
      </c>
      <c r="I98" s="23" t="s">
        <v>607</v>
      </c>
      <c r="J98" s="155" t="s">
        <v>317</v>
      </c>
    </row>
    <row r="99" spans="1:11" s="135" customFormat="1" ht="75" x14ac:dyDescent="0.25">
      <c r="A99" s="171">
        <v>90</v>
      </c>
      <c r="B99" s="262" t="s">
        <v>1363</v>
      </c>
      <c r="C99" s="253" t="s">
        <v>1145</v>
      </c>
      <c r="D99" s="38">
        <v>42411</v>
      </c>
      <c r="E99" s="123" t="s">
        <v>1146</v>
      </c>
      <c r="F99" s="285">
        <v>11</v>
      </c>
      <c r="G99" s="26" t="s">
        <v>13</v>
      </c>
      <c r="H99" s="61" t="s">
        <v>1364</v>
      </c>
      <c r="I99" s="67" t="s">
        <v>1585</v>
      </c>
      <c r="J99" s="253" t="s">
        <v>1584</v>
      </c>
    </row>
    <row r="100" spans="1:11" s="135" customFormat="1" ht="45" x14ac:dyDescent="0.25">
      <c r="A100" s="89">
        <v>91</v>
      </c>
      <c r="B100" s="262" t="s">
        <v>1365</v>
      </c>
      <c r="C100" s="253" t="s">
        <v>1145</v>
      </c>
      <c r="D100" s="38">
        <v>42472</v>
      </c>
      <c r="E100" s="123" t="s">
        <v>1366</v>
      </c>
      <c r="F100" s="285">
        <v>3</v>
      </c>
      <c r="G100" s="26" t="s">
        <v>13</v>
      </c>
      <c r="H100" s="61" t="s">
        <v>1367</v>
      </c>
      <c r="I100" s="67" t="s">
        <v>1586</v>
      </c>
      <c r="J100" s="253" t="s">
        <v>614</v>
      </c>
    </row>
    <row r="101" spans="1:11" s="135" customFormat="1" ht="90" x14ac:dyDescent="0.25">
      <c r="A101" s="171">
        <v>92</v>
      </c>
      <c r="B101" s="262" t="s">
        <v>1368</v>
      </c>
      <c r="C101" s="253" t="s">
        <v>1145</v>
      </c>
      <c r="D101" s="38">
        <v>42471</v>
      </c>
      <c r="E101" s="123"/>
      <c r="F101" s="285">
        <v>-0.5</v>
      </c>
      <c r="G101" s="26" t="s">
        <v>13</v>
      </c>
      <c r="H101" s="61" t="s">
        <v>1369</v>
      </c>
      <c r="I101" s="67" t="s">
        <v>1588</v>
      </c>
      <c r="J101" s="253" t="s">
        <v>1587</v>
      </c>
    </row>
    <row r="102" spans="1:11" s="135" customFormat="1" ht="75" x14ac:dyDescent="0.25">
      <c r="A102" s="89">
        <v>93</v>
      </c>
      <c r="B102" s="262"/>
      <c r="C102" s="257"/>
      <c r="D102" s="38"/>
      <c r="E102" s="123"/>
      <c r="F102" s="285">
        <v>-10.5</v>
      </c>
      <c r="G102" s="26" t="s">
        <v>13</v>
      </c>
      <c r="H102" s="61" t="s">
        <v>1634</v>
      </c>
      <c r="I102" s="67" t="s">
        <v>1635</v>
      </c>
      <c r="J102" s="257" t="s">
        <v>1636</v>
      </c>
    </row>
    <row r="103" spans="1:11" ht="15" customHeight="1" x14ac:dyDescent="0.25">
      <c r="A103" s="298" t="s">
        <v>261</v>
      </c>
      <c r="B103" s="298"/>
      <c r="C103" s="298"/>
      <c r="D103" s="298"/>
      <c r="E103" s="298"/>
      <c r="F103" s="298"/>
      <c r="G103" s="298"/>
      <c r="H103" s="298"/>
      <c r="I103" s="298"/>
      <c r="J103" s="298"/>
    </row>
    <row r="104" spans="1:11" s="135" customFormat="1" ht="30" x14ac:dyDescent="0.25">
      <c r="A104" s="171">
        <v>94</v>
      </c>
      <c r="B104" s="262" t="s">
        <v>1370</v>
      </c>
      <c r="C104" s="253" t="s">
        <v>467</v>
      </c>
      <c r="D104" s="38">
        <v>42405</v>
      </c>
      <c r="E104" s="123" t="s">
        <v>1143</v>
      </c>
      <c r="F104" s="285">
        <v>12</v>
      </c>
      <c r="G104" s="26" t="s">
        <v>13</v>
      </c>
      <c r="H104" s="61" t="s">
        <v>1371</v>
      </c>
      <c r="I104" s="67" t="s">
        <v>323</v>
      </c>
      <c r="J104" s="253" t="s">
        <v>399</v>
      </c>
    </row>
    <row r="105" spans="1:11" s="135" customFormat="1" ht="45" x14ac:dyDescent="0.25">
      <c r="A105" s="171">
        <v>95</v>
      </c>
      <c r="B105" s="262"/>
      <c r="C105" s="257" t="s">
        <v>186</v>
      </c>
      <c r="D105" s="38">
        <v>42473</v>
      </c>
      <c r="E105" s="123" t="s">
        <v>1598</v>
      </c>
      <c r="F105" s="285">
        <v>12</v>
      </c>
      <c r="G105" s="26" t="s">
        <v>13</v>
      </c>
      <c r="H105" s="61" t="s">
        <v>1371</v>
      </c>
      <c r="I105" s="67" t="s">
        <v>324</v>
      </c>
      <c r="J105" s="257" t="s">
        <v>412</v>
      </c>
    </row>
    <row r="106" spans="1:11" ht="30" x14ac:dyDescent="0.25">
      <c r="A106" s="171">
        <v>96</v>
      </c>
      <c r="B106" s="262" t="s">
        <v>1372</v>
      </c>
      <c r="C106" s="253" t="s">
        <v>850</v>
      </c>
      <c r="D106" s="24">
        <v>42333</v>
      </c>
      <c r="E106" s="23" t="s">
        <v>851</v>
      </c>
      <c r="F106" s="285">
        <v>2</v>
      </c>
      <c r="G106" s="252" t="s">
        <v>13</v>
      </c>
      <c r="H106" s="251" t="s">
        <v>852</v>
      </c>
      <c r="I106" s="23" t="s">
        <v>325</v>
      </c>
      <c r="J106" s="155" t="s">
        <v>400</v>
      </c>
    </row>
    <row r="107" spans="1:11" ht="30" x14ac:dyDescent="0.25">
      <c r="A107" s="171">
        <v>97</v>
      </c>
      <c r="B107" s="262" t="s">
        <v>1373</v>
      </c>
      <c r="C107" s="253" t="s">
        <v>850</v>
      </c>
      <c r="D107" s="24"/>
      <c r="E107" s="23"/>
      <c r="F107" s="285">
        <v>0.2</v>
      </c>
      <c r="G107" s="252" t="s">
        <v>157</v>
      </c>
      <c r="H107" s="251" t="s">
        <v>1590</v>
      </c>
      <c r="I107" s="23" t="s">
        <v>325</v>
      </c>
      <c r="J107" s="155" t="s">
        <v>400</v>
      </c>
    </row>
    <row r="108" spans="1:11" ht="30" x14ac:dyDescent="0.25">
      <c r="A108" s="171">
        <v>98</v>
      </c>
      <c r="B108" s="262" t="s">
        <v>1374</v>
      </c>
      <c r="C108" s="253" t="s">
        <v>83</v>
      </c>
      <c r="D108" s="24">
        <v>42324</v>
      </c>
      <c r="E108" s="23" t="s">
        <v>793</v>
      </c>
      <c r="F108" s="285">
        <v>0.6</v>
      </c>
      <c r="G108" s="252" t="s">
        <v>13</v>
      </c>
      <c r="H108" s="251" t="s">
        <v>1375</v>
      </c>
      <c r="I108" s="23" t="s">
        <v>85</v>
      </c>
      <c r="J108" s="256" t="s">
        <v>1589</v>
      </c>
      <c r="K108" s="146"/>
    </row>
    <row r="109" spans="1:11" ht="30" x14ac:dyDescent="0.25">
      <c r="A109" s="171">
        <v>99</v>
      </c>
      <c r="B109" s="262" t="s">
        <v>1382</v>
      </c>
      <c r="C109" s="257" t="s">
        <v>449</v>
      </c>
      <c r="D109" s="24">
        <v>42333</v>
      </c>
      <c r="E109" s="23" t="s">
        <v>818</v>
      </c>
      <c r="F109" s="285">
        <v>3</v>
      </c>
      <c r="G109" s="255" t="s">
        <v>13</v>
      </c>
      <c r="H109" s="254" t="s">
        <v>1613</v>
      </c>
      <c r="I109" s="23" t="s">
        <v>203</v>
      </c>
      <c r="J109" s="155" t="s">
        <v>204</v>
      </c>
    </row>
    <row r="110" spans="1:11" ht="45" x14ac:dyDescent="0.25">
      <c r="A110" s="171">
        <v>100</v>
      </c>
      <c r="B110" s="262" t="s">
        <v>1376</v>
      </c>
      <c r="C110" s="253" t="s">
        <v>33</v>
      </c>
      <c r="D110" s="24">
        <v>42325</v>
      </c>
      <c r="E110" s="23" t="s">
        <v>791</v>
      </c>
      <c r="F110" s="285">
        <v>0.6</v>
      </c>
      <c r="G110" s="252" t="s">
        <v>13</v>
      </c>
      <c r="H110" s="61" t="s">
        <v>792</v>
      </c>
      <c r="I110" s="23" t="s">
        <v>55</v>
      </c>
      <c r="J110" s="155" t="s">
        <v>56</v>
      </c>
    </row>
    <row r="111" spans="1:11" ht="120" x14ac:dyDescent="0.25">
      <c r="A111" s="171">
        <v>101</v>
      </c>
      <c r="B111" s="262" t="s">
        <v>1377</v>
      </c>
      <c r="C111" s="253" t="s">
        <v>33</v>
      </c>
      <c r="D111" s="24">
        <v>42319</v>
      </c>
      <c r="E111" s="23" t="s">
        <v>785</v>
      </c>
      <c r="F111" s="285">
        <v>8</v>
      </c>
      <c r="G111" s="252" t="s">
        <v>13</v>
      </c>
      <c r="H111" s="61" t="s">
        <v>1020</v>
      </c>
      <c r="I111" s="23" t="s">
        <v>55</v>
      </c>
      <c r="J111" s="155" t="s">
        <v>56</v>
      </c>
    </row>
    <row r="112" spans="1:11" ht="30" x14ac:dyDescent="0.25">
      <c r="A112" s="171">
        <v>102</v>
      </c>
      <c r="B112" s="262" t="s">
        <v>1378</v>
      </c>
      <c r="C112" s="253" t="s">
        <v>61</v>
      </c>
      <c r="D112" s="24">
        <v>42310</v>
      </c>
      <c r="E112" s="39" t="s">
        <v>765</v>
      </c>
      <c r="F112" s="285">
        <v>12</v>
      </c>
      <c r="G112" s="252" t="s">
        <v>13</v>
      </c>
      <c r="H112" s="61" t="s">
        <v>836</v>
      </c>
      <c r="I112" s="23" t="s">
        <v>328</v>
      </c>
      <c r="J112" s="155" t="s">
        <v>403</v>
      </c>
    </row>
    <row r="113" spans="1:11" ht="45" x14ac:dyDescent="0.25">
      <c r="A113" s="171">
        <v>103</v>
      </c>
      <c r="B113" s="262" t="s">
        <v>1460</v>
      </c>
      <c r="C113" s="257" t="s">
        <v>61</v>
      </c>
      <c r="D113" s="24">
        <v>42453</v>
      </c>
      <c r="E113" s="39" t="s">
        <v>1461</v>
      </c>
      <c r="F113" s="285">
        <v>0.3</v>
      </c>
      <c r="G113" s="255" t="s">
        <v>13</v>
      </c>
      <c r="H113" s="61" t="s">
        <v>1462</v>
      </c>
      <c r="I113" s="23" t="s">
        <v>328</v>
      </c>
      <c r="J113" s="155" t="s">
        <v>403</v>
      </c>
    </row>
    <row r="114" spans="1:11" ht="30" x14ac:dyDescent="0.25">
      <c r="A114" s="171">
        <v>104</v>
      </c>
      <c r="B114" s="262" t="s">
        <v>1379</v>
      </c>
      <c r="C114" s="253" t="s">
        <v>769</v>
      </c>
      <c r="D114" s="24">
        <v>42325</v>
      </c>
      <c r="E114" s="23" t="s">
        <v>795</v>
      </c>
      <c r="F114" s="285">
        <v>1.4</v>
      </c>
      <c r="G114" s="252" t="s">
        <v>13</v>
      </c>
      <c r="H114" s="61" t="s">
        <v>1591</v>
      </c>
      <c r="I114" s="23" t="s">
        <v>53</v>
      </c>
      <c r="J114" s="256" t="s">
        <v>1592</v>
      </c>
    </row>
    <row r="115" spans="1:11" ht="45" x14ac:dyDescent="0.25">
      <c r="A115" s="171">
        <v>105</v>
      </c>
      <c r="B115" s="262" t="s">
        <v>1465</v>
      </c>
      <c r="C115" s="253" t="s">
        <v>769</v>
      </c>
      <c r="D115" s="24">
        <v>42467</v>
      </c>
      <c r="E115" s="39" t="s">
        <v>1466</v>
      </c>
      <c r="F115" s="285">
        <v>2.5</v>
      </c>
      <c r="G115" s="252" t="s">
        <v>13</v>
      </c>
      <c r="H115" s="61" t="s">
        <v>1467</v>
      </c>
      <c r="I115" s="23" t="s">
        <v>53</v>
      </c>
      <c r="J115" s="256" t="s">
        <v>1592</v>
      </c>
    </row>
    <row r="116" spans="1:11" ht="75" x14ac:dyDescent="0.25">
      <c r="A116" s="171">
        <v>106</v>
      </c>
      <c r="B116" s="262" t="s">
        <v>1382</v>
      </c>
      <c r="C116" s="253" t="s">
        <v>439</v>
      </c>
      <c r="D116" s="24">
        <v>42471</v>
      </c>
      <c r="E116" s="39" t="s">
        <v>1312</v>
      </c>
      <c r="F116" s="285">
        <v>40</v>
      </c>
      <c r="G116" s="252" t="s">
        <v>13</v>
      </c>
      <c r="H116" s="61" t="s">
        <v>1383</v>
      </c>
      <c r="I116" s="23" t="s">
        <v>1596</v>
      </c>
      <c r="J116" s="155" t="s">
        <v>1597</v>
      </c>
    </row>
    <row r="117" spans="1:11" ht="75" x14ac:dyDescent="0.25">
      <c r="A117" s="171">
        <v>107</v>
      </c>
      <c r="B117" s="262" t="s">
        <v>1470</v>
      </c>
      <c r="C117" s="257" t="s">
        <v>1388</v>
      </c>
      <c r="D117" s="24">
        <v>42299</v>
      </c>
      <c r="E117" s="23" t="s">
        <v>760</v>
      </c>
      <c r="F117" s="285">
        <v>30</v>
      </c>
      <c r="G117" s="252" t="s">
        <v>13</v>
      </c>
      <c r="H117" s="17" t="s">
        <v>953</v>
      </c>
      <c r="I117" s="23" t="s">
        <v>65</v>
      </c>
      <c r="J117" s="155" t="s">
        <v>66</v>
      </c>
    </row>
    <row r="118" spans="1:11" ht="45" x14ac:dyDescent="0.25">
      <c r="A118" s="171">
        <v>108</v>
      </c>
      <c r="B118" s="262" t="s">
        <v>1387</v>
      </c>
      <c r="C118" s="253" t="s">
        <v>1388</v>
      </c>
      <c r="D118" s="24">
        <v>42465</v>
      </c>
      <c r="E118" s="39" t="s">
        <v>1389</v>
      </c>
      <c r="F118" s="285"/>
      <c r="G118" s="255" t="s">
        <v>1601</v>
      </c>
      <c r="H118" s="50" t="s">
        <v>1390</v>
      </c>
      <c r="I118" s="23" t="s">
        <v>65</v>
      </c>
      <c r="J118" s="155" t="s">
        <v>66</v>
      </c>
    </row>
    <row r="119" spans="1:11" ht="90" x14ac:dyDescent="0.25">
      <c r="A119" s="171">
        <v>109</v>
      </c>
      <c r="B119" s="262" t="s">
        <v>1476</v>
      </c>
      <c r="C119" s="253" t="s">
        <v>1115</v>
      </c>
      <c r="D119" s="176">
        <v>42389</v>
      </c>
      <c r="E119" s="177" t="s">
        <v>1116</v>
      </c>
      <c r="F119" s="286">
        <v>7.2</v>
      </c>
      <c r="G119" s="89" t="s">
        <v>13</v>
      </c>
      <c r="H119" s="179" t="s">
        <v>1117</v>
      </c>
      <c r="I119" s="283" t="s">
        <v>633</v>
      </c>
      <c r="J119" s="155" t="s">
        <v>1619</v>
      </c>
    </row>
    <row r="120" spans="1:11" ht="60" x14ac:dyDescent="0.25">
      <c r="A120" s="171">
        <v>110</v>
      </c>
      <c r="B120" s="262" t="s">
        <v>1475</v>
      </c>
      <c r="C120" s="257" t="s">
        <v>899</v>
      </c>
      <c r="D120" s="24">
        <v>42334</v>
      </c>
      <c r="E120" s="123"/>
      <c r="F120" s="285">
        <v>10</v>
      </c>
      <c r="G120" s="255" t="s">
        <v>13</v>
      </c>
      <c r="H120" s="61" t="s">
        <v>1617</v>
      </c>
      <c r="I120" s="23" t="s">
        <v>635</v>
      </c>
      <c r="J120" s="155" t="s">
        <v>1618</v>
      </c>
    </row>
    <row r="121" spans="1:11" ht="60" x14ac:dyDescent="0.25">
      <c r="A121" s="171">
        <v>111</v>
      </c>
      <c r="B121" s="262" t="s">
        <v>1385</v>
      </c>
      <c r="C121" s="253" t="s">
        <v>812</v>
      </c>
      <c r="D121" s="24">
        <v>42334</v>
      </c>
      <c r="E121" s="39"/>
      <c r="F121" s="285">
        <v>1</v>
      </c>
      <c r="G121" s="252" t="s">
        <v>13</v>
      </c>
      <c r="H121" s="61" t="s">
        <v>1386</v>
      </c>
      <c r="I121" s="23" t="s">
        <v>1599</v>
      </c>
      <c r="J121" s="155" t="s">
        <v>1600</v>
      </c>
    </row>
    <row r="122" spans="1:11" ht="60" x14ac:dyDescent="0.25">
      <c r="A122" s="171">
        <v>112</v>
      </c>
      <c r="B122" s="272" t="s">
        <v>1488</v>
      </c>
      <c r="C122" s="253" t="s">
        <v>1141</v>
      </c>
      <c r="D122" s="24">
        <v>42403</v>
      </c>
      <c r="E122" s="39"/>
      <c r="F122" s="285">
        <v>4</v>
      </c>
      <c r="G122" s="252" t="s">
        <v>13</v>
      </c>
      <c r="H122" s="50" t="s">
        <v>1142</v>
      </c>
      <c r="I122" s="23" t="s">
        <v>1620</v>
      </c>
      <c r="J122" s="155" t="s">
        <v>1621</v>
      </c>
    </row>
    <row r="123" spans="1:11" x14ac:dyDescent="0.25">
      <c r="C123" s="310" t="s">
        <v>969</v>
      </c>
      <c r="D123" s="310"/>
      <c r="E123" s="310"/>
      <c r="F123" s="287">
        <f>SUM(F119:F122,F117,F111:F116,F108:F110,F105:F106,F104,F99:F102,F98,F93:F96,F84:F88,F83,F79:F81,F77,F73,F71,F69,F67,F66,F64,F60:F62,F53:F58,F48:F52,F39:F43,F37:F38,F34:F35,F30:F32,F27:F29,F24:F26,F21:F23,F18:F20,F16:F17,F12:F14,F6:F8,F4:F5)</f>
        <v>564.99999999999989</v>
      </c>
      <c r="G123" s="29" t="s">
        <v>13</v>
      </c>
    </row>
    <row r="124" spans="1:11" x14ac:dyDescent="0.25">
      <c r="C124" s="310"/>
      <c r="D124" s="310"/>
      <c r="E124" s="310"/>
      <c r="F124" s="287">
        <v>20.2</v>
      </c>
      <c r="G124" s="29" t="s">
        <v>157</v>
      </c>
    </row>
    <row r="125" spans="1:11" x14ac:dyDescent="0.25">
      <c r="C125" s="310"/>
      <c r="D125" s="310"/>
      <c r="E125" s="310"/>
      <c r="F125" s="288">
        <v>500</v>
      </c>
      <c r="G125" s="94" t="s">
        <v>1558</v>
      </c>
    </row>
    <row r="126" spans="1:11" x14ac:dyDescent="0.25">
      <c r="D126" s="34"/>
      <c r="E126" s="34"/>
      <c r="F126" s="289"/>
      <c r="G126" s="34"/>
    </row>
    <row r="127" spans="1:11" x14ac:dyDescent="0.25">
      <c r="D127" s="34"/>
      <c r="E127" s="34"/>
      <c r="F127" s="289"/>
      <c r="G127" s="34"/>
    </row>
    <row r="128" spans="1:11" s="1" customFormat="1" x14ac:dyDescent="0.25">
      <c r="A128" s="34"/>
      <c r="B128" s="258"/>
      <c r="C128"/>
      <c r="D128" s="34"/>
      <c r="E128" s="34"/>
      <c r="F128" s="289"/>
      <c r="G128" s="34"/>
      <c r="I128"/>
      <c r="J128" s="160"/>
      <c r="K128"/>
    </row>
    <row r="129" spans="1:11" s="1" customFormat="1" x14ac:dyDescent="0.25">
      <c r="A129" s="34"/>
      <c r="B129" s="258"/>
      <c r="C129"/>
      <c r="D129" s="34"/>
      <c r="E129" s="34"/>
      <c r="F129" s="289"/>
      <c r="G129" s="34"/>
      <c r="I129"/>
      <c r="J129" s="160"/>
      <c r="K129"/>
    </row>
    <row r="130" spans="1:11" s="1" customFormat="1" x14ac:dyDescent="0.25">
      <c r="A130" s="34"/>
      <c r="B130" s="258"/>
      <c r="C130"/>
      <c r="D130" s="34"/>
      <c r="E130" s="34"/>
      <c r="F130" s="289"/>
      <c r="G130" s="34"/>
      <c r="I130"/>
      <c r="J130" s="160"/>
      <c r="K130"/>
    </row>
  </sheetData>
  <mergeCells count="18">
    <mergeCell ref="C1:J1"/>
    <mergeCell ref="J9:J11"/>
    <mergeCell ref="A44:J44"/>
    <mergeCell ref="A47:J47"/>
    <mergeCell ref="A78:J78"/>
    <mergeCell ref="I9:I11"/>
    <mergeCell ref="G9:G11"/>
    <mergeCell ref="A59:J59"/>
    <mergeCell ref="A65:J65"/>
    <mergeCell ref="H95:H96"/>
    <mergeCell ref="A3:J3"/>
    <mergeCell ref="J95:J96"/>
    <mergeCell ref="I95:I96"/>
    <mergeCell ref="C123:E125"/>
    <mergeCell ref="A97:J97"/>
    <mergeCell ref="A103:J103"/>
    <mergeCell ref="F95:F96"/>
    <mergeCell ref="G95:G96"/>
  </mergeCells>
  <pageMargins left="0.23622047244094491" right="0.23622047244094491" top="0.74803149606299213" bottom="0.74803149606299213" header="0.31496062992125984" footer="0.31496062992125984"/>
  <pageSetup paperSize="9" scale="92" fitToHeight="0" orientation="landscape" r:id="rId1"/>
  <headerFooter>
    <oddHeader>&amp;C&amp;P&amp;RSiūlomi pakeitimai</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pageSetUpPr fitToPage="1"/>
  </sheetPr>
  <dimension ref="A1:J33"/>
  <sheetViews>
    <sheetView topLeftCell="B4" zoomScale="145" zoomScaleNormal="145" workbookViewId="0">
      <selection activeCell="A15" sqref="A15:J15"/>
    </sheetView>
  </sheetViews>
  <sheetFormatPr defaultRowHeight="15" x14ac:dyDescent="0.25"/>
  <cols>
    <col min="1" max="1" width="4.7109375" style="34" hidden="1" customWidth="1"/>
    <col min="2" max="2" width="4.7109375" style="258" customWidth="1"/>
    <col min="3" max="3" width="22.7109375" customWidth="1"/>
    <col min="4" max="4" width="11.7109375" customWidth="1"/>
    <col min="5" max="5" width="15.140625" style="77" customWidth="1"/>
    <col min="6" max="6" width="10.140625" style="271" customWidth="1"/>
    <col min="7" max="7" width="7.85546875" hidden="1" customWidth="1"/>
    <col min="8" max="8" width="49.28515625" style="1" customWidth="1"/>
    <col min="9" max="9" width="10.7109375" hidden="1" customWidth="1"/>
    <col min="10" max="10" width="24.28515625" style="160" customWidth="1"/>
  </cols>
  <sheetData>
    <row r="1" spans="1:10" ht="18.75" customHeight="1" x14ac:dyDescent="0.25">
      <c r="C1" s="294" t="s">
        <v>1391</v>
      </c>
      <c r="D1" s="294"/>
      <c r="E1" s="294"/>
      <c r="F1" s="294"/>
      <c r="G1" s="294"/>
      <c r="H1" s="294"/>
      <c r="I1" s="294"/>
      <c r="J1" s="294"/>
    </row>
    <row r="2" spans="1:10" s="1" customFormat="1" ht="45" x14ac:dyDescent="0.25">
      <c r="A2" s="33"/>
      <c r="B2" s="259" t="s">
        <v>1224</v>
      </c>
      <c r="C2" s="128" t="s">
        <v>5</v>
      </c>
      <c r="D2" s="129" t="s">
        <v>0</v>
      </c>
      <c r="E2" s="129" t="s">
        <v>1</v>
      </c>
      <c r="F2" s="260" t="s">
        <v>1225</v>
      </c>
      <c r="G2" s="129" t="s">
        <v>8</v>
      </c>
      <c r="H2" s="130" t="s">
        <v>3</v>
      </c>
      <c r="I2" s="129" t="s">
        <v>4</v>
      </c>
      <c r="J2" s="128" t="s">
        <v>752</v>
      </c>
    </row>
    <row r="3" spans="1:10" s="1" customFormat="1" ht="15" customHeight="1" x14ac:dyDescent="0.25">
      <c r="A3" s="33"/>
      <c r="B3" s="261"/>
      <c r="C3" s="291" t="s">
        <v>254</v>
      </c>
      <c r="D3" s="292"/>
      <c r="E3" s="292"/>
      <c r="F3" s="292"/>
      <c r="G3" s="292"/>
      <c r="H3" s="292"/>
      <c r="I3" s="292"/>
      <c r="J3" s="293"/>
    </row>
    <row r="7" spans="1:10" ht="15" customHeight="1" x14ac:dyDescent="0.25">
      <c r="A7" s="298" t="s">
        <v>255</v>
      </c>
      <c r="B7" s="298"/>
      <c r="C7" s="298"/>
      <c r="D7" s="298"/>
      <c r="E7" s="298"/>
      <c r="F7" s="298"/>
      <c r="G7" s="298"/>
      <c r="H7" s="298"/>
      <c r="I7" s="298"/>
      <c r="J7" s="298"/>
    </row>
    <row r="8" spans="1:10" x14ac:dyDescent="0.25">
      <c r="A8" s="89"/>
      <c r="B8" s="262"/>
      <c r="C8" s="253"/>
      <c r="D8" s="24"/>
      <c r="E8" s="23"/>
      <c r="F8" s="263"/>
      <c r="G8" s="252"/>
      <c r="H8" s="251"/>
      <c r="I8" s="23"/>
      <c r="J8" s="250"/>
    </row>
    <row r="9" spans="1:10" ht="15" customHeight="1" x14ac:dyDescent="0.25">
      <c r="A9" s="298" t="s">
        <v>709</v>
      </c>
      <c r="B9" s="298"/>
      <c r="C9" s="298"/>
      <c r="D9" s="298"/>
      <c r="E9" s="298"/>
      <c r="F9" s="298"/>
      <c r="G9" s="298"/>
      <c r="H9" s="298"/>
      <c r="I9" s="298"/>
      <c r="J9" s="298"/>
    </row>
    <row r="10" spans="1:10" x14ac:dyDescent="0.25">
      <c r="A10" s="89"/>
      <c r="B10" s="262"/>
      <c r="C10" s="253"/>
      <c r="D10" s="24"/>
      <c r="E10" s="23"/>
      <c r="F10" s="263"/>
      <c r="G10" s="252"/>
      <c r="H10" s="251"/>
      <c r="I10" s="23"/>
      <c r="J10" s="250"/>
    </row>
    <row r="11" spans="1:10" x14ac:dyDescent="0.25">
      <c r="A11" s="298" t="s">
        <v>592</v>
      </c>
      <c r="B11" s="298"/>
      <c r="C11" s="298"/>
      <c r="D11" s="298"/>
      <c r="E11" s="298"/>
      <c r="F11" s="298"/>
      <c r="G11" s="298"/>
      <c r="H11" s="298"/>
      <c r="I11" s="298"/>
      <c r="J11" s="298"/>
    </row>
    <row r="12" spans="1:10" x14ac:dyDescent="0.25">
      <c r="A12" s="89"/>
      <c r="B12" s="262"/>
      <c r="C12" s="253"/>
      <c r="D12" s="24"/>
      <c r="E12" s="39"/>
      <c r="F12" s="263"/>
      <c r="G12" s="252"/>
      <c r="H12" s="61"/>
      <c r="I12" s="23"/>
      <c r="J12" s="253"/>
    </row>
    <row r="13" spans="1:10" x14ac:dyDescent="0.25">
      <c r="A13" s="298" t="s">
        <v>257</v>
      </c>
      <c r="B13" s="298"/>
      <c r="C13" s="298"/>
      <c r="D13" s="298"/>
      <c r="E13" s="298"/>
      <c r="F13" s="298"/>
      <c r="G13" s="298"/>
      <c r="H13" s="298"/>
      <c r="I13" s="298"/>
      <c r="J13" s="298"/>
    </row>
    <row r="14" spans="1:10" x14ac:dyDescent="0.25">
      <c r="A14" s="89"/>
      <c r="B14" s="262"/>
      <c r="C14" s="253"/>
      <c r="D14" s="24"/>
      <c r="E14" s="23"/>
      <c r="F14" s="263"/>
      <c r="G14" s="252"/>
      <c r="H14" s="50"/>
      <c r="I14" s="23"/>
      <c r="J14" s="155"/>
    </row>
    <row r="15" spans="1:10" ht="15" customHeight="1" x14ac:dyDescent="0.25">
      <c r="A15" s="298" t="s">
        <v>258</v>
      </c>
      <c r="B15" s="298"/>
      <c r="C15" s="298"/>
      <c r="D15" s="298"/>
      <c r="E15" s="298"/>
      <c r="F15" s="298"/>
      <c r="G15" s="298"/>
      <c r="H15" s="298"/>
      <c r="I15" s="298"/>
      <c r="J15" s="298"/>
    </row>
    <row r="20" spans="1:10" ht="15" customHeight="1" x14ac:dyDescent="0.25">
      <c r="A20" s="298" t="s">
        <v>259</v>
      </c>
      <c r="B20" s="298"/>
      <c r="C20" s="298"/>
      <c r="D20" s="298"/>
      <c r="E20" s="298"/>
      <c r="F20" s="298"/>
      <c r="G20" s="298"/>
      <c r="H20" s="298"/>
      <c r="I20" s="298"/>
      <c r="J20" s="298"/>
    </row>
    <row r="21" spans="1:10" x14ac:dyDescent="0.25">
      <c r="A21" s="89"/>
      <c r="B21" s="262"/>
      <c r="C21" s="253"/>
      <c r="D21" s="24"/>
      <c r="E21" s="23"/>
      <c r="F21" s="263"/>
      <c r="G21" s="252"/>
      <c r="H21" s="251"/>
      <c r="I21" s="23"/>
      <c r="J21" s="155"/>
    </row>
    <row r="22" spans="1:10" ht="15" customHeight="1" x14ac:dyDescent="0.25">
      <c r="A22" s="298" t="s">
        <v>610</v>
      </c>
      <c r="B22" s="298"/>
      <c r="C22" s="298"/>
      <c r="D22" s="298"/>
      <c r="E22" s="298"/>
      <c r="F22" s="298"/>
      <c r="G22" s="298"/>
      <c r="H22" s="298"/>
      <c r="I22" s="298"/>
      <c r="J22" s="298"/>
    </row>
    <row r="23" spans="1:10" s="135" customFormat="1" x14ac:dyDescent="0.25">
      <c r="A23" s="171"/>
      <c r="B23" s="272"/>
      <c r="C23" s="253"/>
      <c r="D23" s="38"/>
      <c r="E23" s="123"/>
      <c r="F23" s="263"/>
      <c r="G23" s="26"/>
      <c r="H23" s="61"/>
      <c r="I23" s="67"/>
      <c r="J23" s="253"/>
    </row>
    <row r="24" spans="1:10" ht="15" customHeight="1" x14ac:dyDescent="0.25">
      <c r="A24" s="298" t="s">
        <v>261</v>
      </c>
      <c r="B24" s="298"/>
      <c r="C24" s="298"/>
      <c r="D24" s="298"/>
      <c r="E24" s="298"/>
      <c r="F24" s="298"/>
      <c r="G24" s="298"/>
      <c r="H24" s="298"/>
      <c r="I24" s="298"/>
      <c r="J24" s="298"/>
    </row>
    <row r="25" spans="1:10" s="135" customFormat="1" ht="45" x14ac:dyDescent="0.25">
      <c r="A25" s="171"/>
      <c r="B25" s="262" t="s">
        <v>1370</v>
      </c>
      <c r="C25" s="253" t="s">
        <v>856</v>
      </c>
      <c r="D25" s="38">
        <v>42472</v>
      </c>
      <c r="E25" s="123" t="s">
        <v>1403</v>
      </c>
      <c r="F25" s="263">
        <f>15+0.2</f>
        <v>15.2</v>
      </c>
      <c r="G25" s="26"/>
      <c r="H25" s="61" t="s">
        <v>1404</v>
      </c>
      <c r="I25" s="67"/>
      <c r="J25" s="253"/>
    </row>
    <row r="26" spans="1:10" x14ac:dyDescent="0.25">
      <c r="C26" s="299" t="s">
        <v>969</v>
      </c>
      <c r="D26" s="299"/>
      <c r="E26" s="299"/>
      <c r="F26" s="273">
        <f>SUM('2016-04 pritarti'!F5:G5,F10:F10,F14:F14,'2016-04 pritarti'!F75:F75,F21:F21,F23:F23,F25:F25)</f>
        <v>216.7</v>
      </c>
    </row>
    <row r="28" spans="1:10" x14ac:dyDescent="0.25">
      <c r="D28" s="34"/>
      <c r="E28" s="34"/>
      <c r="F28" s="270"/>
      <c r="G28" s="34"/>
    </row>
    <row r="29" spans="1:10" x14ac:dyDescent="0.25">
      <c r="D29" s="34"/>
      <c r="E29" s="34"/>
      <c r="F29" s="270"/>
      <c r="G29" s="34"/>
    </row>
    <row r="30" spans="1:10" x14ac:dyDescent="0.25">
      <c r="D30" s="34"/>
      <c r="E30" s="34"/>
      <c r="F30" s="270"/>
      <c r="G30" s="34"/>
    </row>
    <row r="31" spans="1:10" x14ac:dyDescent="0.25">
      <c r="D31" s="34"/>
      <c r="E31" s="34"/>
      <c r="F31" s="270"/>
      <c r="G31" s="34"/>
    </row>
    <row r="32" spans="1:10" x14ac:dyDescent="0.25">
      <c r="D32" s="34"/>
      <c r="E32" s="34"/>
      <c r="F32" s="270"/>
      <c r="G32" s="34"/>
    </row>
    <row r="33" spans="4:7" x14ac:dyDescent="0.25">
      <c r="D33" s="34"/>
      <c r="E33" s="34"/>
      <c r="F33" s="270"/>
      <c r="G33" s="34"/>
    </row>
  </sheetData>
  <mergeCells count="11">
    <mergeCell ref="A15:J15"/>
    <mergeCell ref="A20:J20"/>
    <mergeCell ref="A22:J22"/>
    <mergeCell ref="A24:J24"/>
    <mergeCell ref="C26:E26"/>
    <mergeCell ref="A13:J13"/>
    <mergeCell ref="C1:J1"/>
    <mergeCell ref="C3:J3"/>
    <mergeCell ref="A7:J7"/>
    <mergeCell ref="A9:J9"/>
    <mergeCell ref="A11:J11"/>
  </mergeCells>
  <pageMargins left="0.23622047244094491" right="0.23622047244094491" top="0.74803149606299213" bottom="0.74803149606299213" header="0.31496062992125984" footer="0.31496062992125984"/>
  <pageSetup paperSize="9" fitToHeight="0" orientation="landscape" r:id="rId1"/>
  <headerFooter>
    <oddHeader>&amp;C&amp;P&amp;RNesvarstyti prašymai</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pageSetUpPr fitToPage="1"/>
  </sheetPr>
  <dimension ref="A1:J115"/>
  <sheetViews>
    <sheetView topLeftCell="B75" zoomScale="145" zoomScaleNormal="145" workbookViewId="0">
      <selection activeCell="C78" sqref="C78"/>
    </sheetView>
  </sheetViews>
  <sheetFormatPr defaultRowHeight="15" x14ac:dyDescent="0.25"/>
  <cols>
    <col min="1" max="1" width="4.7109375" style="34" hidden="1" customWidth="1"/>
    <col min="2" max="2" width="4.7109375" style="258" customWidth="1"/>
    <col min="3" max="3" width="22.7109375" customWidth="1"/>
    <col min="4" max="4" width="11.7109375" customWidth="1"/>
    <col min="5" max="5" width="15.140625" style="77" customWidth="1"/>
    <col min="6" max="6" width="10.140625" style="271" customWidth="1"/>
    <col min="7" max="7" width="7.85546875" hidden="1" customWidth="1"/>
    <col min="8" max="8" width="49.28515625" style="1" customWidth="1"/>
    <col min="9" max="9" width="10.7109375" hidden="1" customWidth="1"/>
    <col min="10" max="10" width="24.28515625" style="160" customWidth="1"/>
  </cols>
  <sheetData>
    <row r="1" spans="1:10" ht="18.75" customHeight="1" x14ac:dyDescent="0.25">
      <c r="C1" s="294" t="s">
        <v>1405</v>
      </c>
      <c r="D1" s="294"/>
      <c r="E1" s="294"/>
      <c r="F1" s="294"/>
      <c r="G1" s="294"/>
      <c r="H1" s="294"/>
      <c r="I1" s="294"/>
      <c r="J1" s="294"/>
    </row>
    <row r="2" spans="1:10" s="1" customFormat="1" ht="45" x14ac:dyDescent="0.25">
      <c r="A2" s="33"/>
      <c r="B2" s="259" t="s">
        <v>1224</v>
      </c>
      <c r="C2" s="128" t="s">
        <v>5</v>
      </c>
      <c r="D2" s="129" t="s">
        <v>0</v>
      </c>
      <c r="E2" s="129" t="s">
        <v>1</v>
      </c>
      <c r="F2" s="260" t="s">
        <v>1225</v>
      </c>
      <c r="G2" s="129" t="s">
        <v>8</v>
      </c>
      <c r="H2" s="130" t="s">
        <v>3</v>
      </c>
      <c r="I2" s="129" t="s">
        <v>4</v>
      </c>
      <c r="J2" s="128" t="s">
        <v>752</v>
      </c>
    </row>
    <row r="3" spans="1:10" s="1" customFormat="1" ht="15" customHeight="1" x14ac:dyDescent="0.25">
      <c r="A3" s="33"/>
      <c r="B3" s="261"/>
      <c r="C3" s="291" t="s">
        <v>254</v>
      </c>
      <c r="D3" s="292"/>
      <c r="E3" s="292"/>
      <c r="F3" s="292"/>
      <c r="G3" s="292"/>
      <c r="H3" s="292"/>
      <c r="I3" s="292"/>
      <c r="J3" s="293"/>
    </row>
    <row r="4" spans="1:10" ht="45" x14ac:dyDescent="0.25">
      <c r="A4" s="89">
        <v>1</v>
      </c>
      <c r="B4" s="262" t="s">
        <v>1226</v>
      </c>
      <c r="C4" s="253" t="s">
        <v>174</v>
      </c>
      <c r="D4" s="24" t="s">
        <v>171</v>
      </c>
      <c r="E4" s="23"/>
      <c r="F4" s="263">
        <v>2.6</v>
      </c>
      <c r="G4" s="252" t="s">
        <v>13</v>
      </c>
      <c r="H4" s="251" t="s">
        <v>742</v>
      </c>
      <c r="I4" s="23"/>
      <c r="J4" s="253" t="s">
        <v>1406</v>
      </c>
    </row>
    <row r="5" spans="1:10" ht="45" x14ac:dyDescent="0.25">
      <c r="A5" s="89">
        <v>4</v>
      </c>
      <c r="B5" s="262" t="s">
        <v>1227</v>
      </c>
      <c r="C5" s="253" t="s">
        <v>175</v>
      </c>
      <c r="D5" s="24" t="s">
        <v>171</v>
      </c>
      <c r="E5" s="23"/>
      <c r="F5" s="263">
        <v>1.9</v>
      </c>
      <c r="G5" s="252" t="s">
        <v>13</v>
      </c>
      <c r="H5" s="251" t="s">
        <v>717</v>
      </c>
      <c r="I5" s="23"/>
      <c r="J5" s="253" t="s">
        <v>1406</v>
      </c>
    </row>
    <row r="6" spans="1:10" ht="45" x14ac:dyDescent="0.25">
      <c r="A6" s="89">
        <v>8</v>
      </c>
      <c r="B6" s="262" t="s">
        <v>1228</v>
      </c>
      <c r="C6" s="253" t="s">
        <v>125</v>
      </c>
      <c r="D6" s="24">
        <v>42040</v>
      </c>
      <c r="E6" s="23" t="s">
        <v>126</v>
      </c>
      <c r="F6" s="263">
        <v>12.975</v>
      </c>
      <c r="G6" s="252" t="s">
        <v>13</v>
      </c>
      <c r="H6" s="61" t="s">
        <v>1122</v>
      </c>
      <c r="I6" s="23"/>
      <c r="J6" s="253" t="s">
        <v>1406</v>
      </c>
    </row>
    <row r="7" spans="1:10" ht="45" x14ac:dyDescent="0.25">
      <c r="A7" s="89">
        <v>9</v>
      </c>
      <c r="B7" s="262" t="s">
        <v>1229</v>
      </c>
      <c r="C7" s="253" t="s">
        <v>172</v>
      </c>
      <c r="D7" s="38">
        <v>42341</v>
      </c>
      <c r="E7" s="67" t="s">
        <v>906</v>
      </c>
      <c r="F7" s="263">
        <v>6</v>
      </c>
      <c r="G7" s="252" t="s">
        <v>13</v>
      </c>
      <c r="H7" s="251" t="s">
        <v>905</v>
      </c>
      <c r="I7" s="23"/>
      <c r="J7" s="253" t="s">
        <v>1406</v>
      </c>
    </row>
    <row r="8" spans="1:10" ht="45" x14ac:dyDescent="0.25">
      <c r="A8" s="89">
        <v>10</v>
      </c>
      <c r="B8" s="262" t="s">
        <v>1230</v>
      </c>
      <c r="C8" s="253" t="s">
        <v>173</v>
      </c>
      <c r="D8" s="38" t="s">
        <v>171</v>
      </c>
      <c r="E8" s="67"/>
      <c r="F8" s="263">
        <v>7.5</v>
      </c>
      <c r="G8" s="252" t="s">
        <v>13</v>
      </c>
      <c r="H8" s="251" t="s">
        <v>723</v>
      </c>
      <c r="I8" s="23"/>
      <c r="J8" s="253" t="s">
        <v>1406</v>
      </c>
    </row>
    <row r="9" spans="1:10" ht="45" x14ac:dyDescent="0.25">
      <c r="A9" s="89">
        <v>15</v>
      </c>
      <c r="B9" s="262" t="s">
        <v>1232</v>
      </c>
      <c r="C9" s="253" t="s">
        <v>182</v>
      </c>
      <c r="D9" s="24">
        <v>42340</v>
      </c>
      <c r="E9" s="23" t="s">
        <v>968</v>
      </c>
      <c r="F9" s="263">
        <v>2.4</v>
      </c>
      <c r="G9" s="252" t="s">
        <v>13</v>
      </c>
      <c r="H9" s="251" t="s">
        <v>947</v>
      </c>
      <c r="I9" s="23"/>
      <c r="J9" s="253" t="s">
        <v>1406</v>
      </c>
    </row>
    <row r="10" spans="1:10" ht="45" x14ac:dyDescent="0.25">
      <c r="A10" s="89">
        <v>19</v>
      </c>
      <c r="B10" s="262" t="s">
        <v>1234</v>
      </c>
      <c r="C10" s="253" t="s">
        <v>80</v>
      </c>
      <c r="D10" s="24">
        <v>42082</v>
      </c>
      <c r="E10" s="23" t="s">
        <v>81</v>
      </c>
      <c r="F10" s="263">
        <v>16.20665</v>
      </c>
      <c r="G10" s="252" t="s">
        <v>13</v>
      </c>
      <c r="H10" s="61" t="s">
        <v>721</v>
      </c>
      <c r="I10" s="23"/>
      <c r="J10" s="253" t="s">
        <v>1406</v>
      </c>
    </row>
    <row r="11" spans="1:10" ht="75" x14ac:dyDescent="0.25">
      <c r="A11" s="89">
        <v>20</v>
      </c>
      <c r="B11" s="262" t="s">
        <v>1235</v>
      </c>
      <c r="C11" s="253" t="s">
        <v>80</v>
      </c>
      <c r="D11" s="24">
        <v>42298</v>
      </c>
      <c r="E11" s="67" t="s">
        <v>884</v>
      </c>
      <c r="F11" s="263">
        <v>94.8</v>
      </c>
      <c r="G11" s="252" t="s">
        <v>13</v>
      </c>
      <c r="H11" s="251" t="s">
        <v>950</v>
      </c>
      <c r="I11" s="23"/>
      <c r="J11" s="253" t="s">
        <v>1406</v>
      </c>
    </row>
    <row r="12" spans="1:10" ht="45" x14ac:dyDescent="0.25">
      <c r="A12" s="89">
        <v>27</v>
      </c>
      <c r="B12" s="262" t="s">
        <v>1236</v>
      </c>
      <c r="C12" s="253" t="s">
        <v>40</v>
      </c>
      <c r="D12" s="24">
        <v>42129</v>
      </c>
      <c r="E12" s="23" t="s">
        <v>77</v>
      </c>
      <c r="F12" s="263">
        <v>73.108000000000004</v>
      </c>
      <c r="G12" s="252" t="s">
        <v>13</v>
      </c>
      <c r="H12" s="61" t="s">
        <v>1000</v>
      </c>
      <c r="I12" s="23"/>
      <c r="J12" s="253" t="s">
        <v>1406</v>
      </c>
    </row>
    <row r="13" spans="1:10" ht="45" x14ac:dyDescent="0.25">
      <c r="A13" s="89">
        <v>33</v>
      </c>
      <c r="B13" s="262" t="s">
        <v>1238</v>
      </c>
      <c r="C13" s="253" t="s">
        <v>775</v>
      </c>
      <c r="D13" s="24">
        <v>42388</v>
      </c>
      <c r="E13" s="23" t="s">
        <v>990</v>
      </c>
      <c r="F13" s="263">
        <v>2.8</v>
      </c>
      <c r="G13" s="252" t="s">
        <v>13</v>
      </c>
      <c r="H13" s="61" t="s">
        <v>991</v>
      </c>
      <c r="I13" s="23"/>
      <c r="J13" s="253" t="s">
        <v>1406</v>
      </c>
    </row>
    <row r="14" spans="1:10" ht="45" x14ac:dyDescent="0.25">
      <c r="A14" s="89">
        <v>44</v>
      </c>
      <c r="B14" s="262" t="s">
        <v>1239</v>
      </c>
      <c r="C14" s="253" t="s">
        <v>178</v>
      </c>
      <c r="D14" s="38">
        <v>42296</v>
      </c>
      <c r="E14" s="67" t="s">
        <v>889</v>
      </c>
      <c r="F14" s="264">
        <v>1.8240000000000001</v>
      </c>
      <c r="G14" s="252" t="s">
        <v>13</v>
      </c>
      <c r="H14" s="253" t="s">
        <v>1003</v>
      </c>
      <c r="I14" s="23"/>
      <c r="J14" s="253" t="s">
        <v>1406</v>
      </c>
    </row>
    <row r="15" spans="1:10" ht="105" x14ac:dyDescent="0.25">
      <c r="A15" s="89">
        <v>2</v>
      </c>
      <c r="B15" s="262" t="s">
        <v>1240</v>
      </c>
      <c r="C15" s="253" t="s">
        <v>174</v>
      </c>
      <c r="D15" s="24">
        <v>42305</v>
      </c>
      <c r="E15" s="23" t="s">
        <v>767</v>
      </c>
      <c r="F15" s="263">
        <v>7.5</v>
      </c>
      <c r="G15" s="252" t="s">
        <v>13</v>
      </c>
      <c r="H15" s="251" t="s">
        <v>768</v>
      </c>
      <c r="I15" s="23"/>
      <c r="J15" s="253" t="s">
        <v>1406</v>
      </c>
    </row>
    <row r="16" spans="1:10" ht="45" x14ac:dyDescent="0.25">
      <c r="A16" s="89">
        <v>3</v>
      </c>
      <c r="B16" s="262" t="s">
        <v>1241</v>
      </c>
      <c r="C16" s="253" t="s">
        <v>108</v>
      </c>
      <c r="D16" s="38">
        <v>42298</v>
      </c>
      <c r="E16" s="67" t="s">
        <v>880</v>
      </c>
      <c r="F16" s="264">
        <v>8.6020000000000003</v>
      </c>
      <c r="G16" s="252" t="s">
        <v>13</v>
      </c>
      <c r="H16" s="251" t="s">
        <v>1123</v>
      </c>
      <c r="I16" s="23"/>
      <c r="J16" s="253" t="s">
        <v>1406</v>
      </c>
    </row>
    <row r="17" spans="1:10" ht="45" x14ac:dyDescent="0.25">
      <c r="A17" s="89">
        <v>14</v>
      </c>
      <c r="B17" s="262" t="s">
        <v>1242</v>
      </c>
      <c r="C17" s="253" t="s">
        <v>476</v>
      </c>
      <c r="D17" s="24">
        <v>42171</v>
      </c>
      <c r="E17" s="23"/>
      <c r="F17" s="263">
        <v>33.6</v>
      </c>
      <c r="G17" s="252" t="s">
        <v>13</v>
      </c>
      <c r="H17" s="251" t="s">
        <v>720</v>
      </c>
      <c r="I17" s="23"/>
      <c r="J17" s="253" t="s">
        <v>1406</v>
      </c>
    </row>
    <row r="18" spans="1:10" ht="60" x14ac:dyDescent="0.25">
      <c r="A18" s="89">
        <v>25</v>
      </c>
      <c r="B18" s="262" t="s">
        <v>1243</v>
      </c>
      <c r="C18" s="253" t="s">
        <v>698</v>
      </c>
      <c r="D18" s="38">
        <v>42306</v>
      </c>
      <c r="E18" s="67" t="s">
        <v>985</v>
      </c>
      <c r="F18" s="264">
        <v>3.02</v>
      </c>
      <c r="G18" s="26" t="s">
        <v>13</v>
      </c>
      <c r="H18" s="251" t="s">
        <v>1034</v>
      </c>
      <c r="I18" s="23"/>
      <c r="J18" s="253" t="s">
        <v>1406</v>
      </c>
    </row>
    <row r="19" spans="1:10" ht="45" x14ac:dyDescent="0.25">
      <c r="A19" s="89">
        <v>26</v>
      </c>
      <c r="B19" s="262" t="s">
        <v>1244</v>
      </c>
      <c r="C19" s="253" t="s">
        <v>72</v>
      </c>
      <c r="D19" s="24">
        <v>42354</v>
      </c>
      <c r="E19" s="23" t="s">
        <v>938</v>
      </c>
      <c r="F19" s="263">
        <v>5</v>
      </c>
      <c r="G19" s="252" t="s">
        <v>939</v>
      </c>
      <c r="H19" s="50" t="s">
        <v>1093</v>
      </c>
      <c r="I19" s="23"/>
      <c r="J19" s="253" t="s">
        <v>1406</v>
      </c>
    </row>
    <row r="20" spans="1:10" ht="75" x14ac:dyDescent="0.25">
      <c r="A20" s="89">
        <v>29</v>
      </c>
      <c r="B20" s="262" t="s">
        <v>1245</v>
      </c>
      <c r="C20" s="253" t="s">
        <v>40</v>
      </c>
      <c r="D20" s="38">
        <v>42327</v>
      </c>
      <c r="E20" s="67" t="s">
        <v>885</v>
      </c>
      <c r="F20" s="264">
        <v>4.63</v>
      </c>
      <c r="G20" s="252" t="s">
        <v>13</v>
      </c>
      <c r="H20" s="251" t="s">
        <v>999</v>
      </c>
      <c r="I20" s="23"/>
      <c r="J20" s="253" t="s">
        <v>1406</v>
      </c>
    </row>
    <row r="21" spans="1:10" ht="45" x14ac:dyDescent="0.25">
      <c r="A21" s="89">
        <v>7</v>
      </c>
      <c r="B21" s="262" t="s">
        <v>1249</v>
      </c>
      <c r="C21" s="253" t="s">
        <v>86</v>
      </c>
      <c r="D21" s="24">
        <v>42102</v>
      </c>
      <c r="E21" s="23" t="s">
        <v>87</v>
      </c>
      <c r="F21" s="263">
        <v>15.307</v>
      </c>
      <c r="G21" s="252" t="s">
        <v>13</v>
      </c>
      <c r="H21" s="61" t="s">
        <v>732</v>
      </c>
      <c r="I21" s="23"/>
      <c r="J21" s="253" t="s">
        <v>1406</v>
      </c>
    </row>
    <row r="22" spans="1:10" ht="30" x14ac:dyDescent="0.25">
      <c r="A22" s="89">
        <v>11</v>
      </c>
      <c r="B22" s="262" t="s">
        <v>1252</v>
      </c>
      <c r="C22" s="253" t="s">
        <v>397</v>
      </c>
      <c r="D22" s="24">
        <v>42380</v>
      </c>
      <c r="E22" s="119" t="s">
        <v>963</v>
      </c>
      <c r="F22" s="320">
        <v>13</v>
      </c>
      <c r="G22" s="301" t="s">
        <v>13</v>
      </c>
      <c r="H22" s="300" t="s">
        <v>943</v>
      </c>
      <c r="I22" s="23"/>
      <c r="J22" s="307" t="s">
        <v>1406</v>
      </c>
    </row>
    <row r="23" spans="1:10" ht="30" x14ac:dyDescent="0.25">
      <c r="A23" s="89">
        <v>12</v>
      </c>
      <c r="B23" s="262" t="s">
        <v>1254</v>
      </c>
      <c r="C23" s="253" t="s">
        <v>418</v>
      </c>
      <c r="D23" s="24">
        <v>42381</v>
      </c>
      <c r="E23" s="119" t="s">
        <v>964</v>
      </c>
      <c r="F23" s="320"/>
      <c r="G23" s="301"/>
      <c r="H23" s="300"/>
      <c r="I23" s="23"/>
      <c r="J23" s="307"/>
    </row>
    <row r="24" spans="1:10" ht="15" customHeight="1" x14ac:dyDescent="0.25">
      <c r="A24" s="89">
        <v>13</v>
      </c>
      <c r="B24" s="262" t="s">
        <v>1256</v>
      </c>
      <c r="C24" s="253" t="s">
        <v>944</v>
      </c>
      <c r="D24" s="24">
        <v>42324</v>
      </c>
      <c r="E24" s="119"/>
      <c r="F24" s="263">
        <v>37.5</v>
      </c>
      <c r="G24" s="252" t="s">
        <v>13</v>
      </c>
      <c r="H24" s="251" t="s">
        <v>1070</v>
      </c>
      <c r="I24" s="23"/>
      <c r="J24" s="274"/>
    </row>
    <row r="25" spans="1:10" ht="30" customHeight="1" x14ac:dyDescent="0.25">
      <c r="A25" s="89">
        <v>18</v>
      </c>
      <c r="B25" s="262" t="s">
        <v>1266</v>
      </c>
      <c r="C25" s="253" t="s">
        <v>699</v>
      </c>
      <c r="D25" s="24">
        <v>42381</v>
      </c>
      <c r="E25" s="23" t="s">
        <v>980</v>
      </c>
      <c r="F25" s="263">
        <v>5.8689999999999998</v>
      </c>
      <c r="G25" s="252" t="s">
        <v>13</v>
      </c>
      <c r="H25" s="251" t="s">
        <v>981</v>
      </c>
      <c r="I25" s="23"/>
      <c r="J25" s="51" t="s">
        <v>1406</v>
      </c>
    </row>
    <row r="26" spans="1:10" ht="60" x14ac:dyDescent="0.25">
      <c r="A26" s="89">
        <v>24</v>
      </c>
      <c r="B26" s="262" t="s">
        <v>1270</v>
      </c>
      <c r="C26" s="253" t="s">
        <v>774</v>
      </c>
      <c r="D26" s="24">
        <v>42317</v>
      </c>
      <c r="E26" s="23"/>
      <c r="F26" s="263"/>
      <c r="G26" s="252" t="s">
        <v>13</v>
      </c>
      <c r="H26" s="61" t="s">
        <v>800</v>
      </c>
      <c r="I26" s="23"/>
      <c r="J26" s="51" t="s">
        <v>1406</v>
      </c>
    </row>
    <row r="27" spans="1:10" ht="45" x14ac:dyDescent="0.25">
      <c r="A27" s="89">
        <v>28</v>
      </c>
      <c r="B27" s="262" t="s">
        <v>1273</v>
      </c>
      <c r="C27" s="253" t="s">
        <v>40</v>
      </c>
      <c r="D27" s="24">
        <v>42327</v>
      </c>
      <c r="E27" s="23" t="s">
        <v>842</v>
      </c>
      <c r="F27" s="263">
        <v>2</v>
      </c>
      <c r="G27" s="252" t="s">
        <v>13</v>
      </c>
      <c r="H27" s="61" t="s">
        <v>843</v>
      </c>
      <c r="I27" s="23"/>
      <c r="J27" s="253" t="s">
        <v>1406</v>
      </c>
    </row>
    <row r="28" spans="1:10" ht="45" x14ac:dyDescent="0.25">
      <c r="A28" s="89">
        <v>36</v>
      </c>
      <c r="B28" s="262" t="s">
        <v>1277</v>
      </c>
      <c r="C28" s="253" t="s">
        <v>886</v>
      </c>
      <c r="D28" s="24">
        <v>42325</v>
      </c>
      <c r="E28" s="67" t="s">
        <v>887</v>
      </c>
      <c r="F28" s="263">
        <v>20.308</v>
      </c>
      <c r="G28" s="252" t="s">
        <v>13</v>
      </c>
      <c r="H28" s="251" t="s">
        <v>1037</v>
      </c>
      <c r="I28" s="23"/>
      <c r="J28" s="253" t="s">
        <v>1406</v>
      </c>
    </row>
    <row r="29" spans="1:10" ht="45" x14ac:dyDescent="0.25">
      <c r="A29" s="89">
        <v>37</v>
      </c>
      <c r="B29" s="262" t="s">
        <v>1280</v>
      </c>
      <c r="C29" s="253" t="s">
        <v>886</v>
      </c>
      <c r="D29" s="24">
        <v>42396</v>
      </c>
      <c r="E29" s="67" t="s">
        <v>992</v>
      </c>
      <c r="F29" s="263">
        <v>11.9</v>
      </c>
      <c r="G29" s="252" t="s">
        <v>13</v>
      </c>
      <c r="H29" s="251" t="s">
        <v>993</v>
      </c>
      <c r="I29" s="23"/>
      <c r="J29" s="253" t="s">
        <v>1406</v>
      </c>
    </row>
    <row r="30" spans="1:10" ht="45" x14ac:dyDescent="0.25">
      <c r="A30" s="89">
        <v>39</v>
      </c>
      <c r="B30" s="262" t="s">
        <v>1282</v>
      </c>
      <c r="C30" s="253" t="s">
        <v>162</v>
      </c>
      <c r="D30" s="38">
        <v>42144</v>
      </c>
      <c r="E30" s="67" t="s">
        <v>169</v>
      </c>
      <c r="F30" s="263">
        <v>1.5</v>
      </c>
      <c r="G30" s="252" t="s">
        <v>13</v>
      </c>
      <c r="H30" s="61" t="s">
        <v>733</v>
      </c>
      <c r="I30" s="23"/>
      <c r="J30" s="253" t="s">
        <v>1406</v>
      </c>
    </row>
    <row r="31" spans="1:10" ht="45" x14ac:dyDescent="0.25">
      <c r="A31" s="89">
        <v>40</v>
      </c>
      <c r="B31" s="262" t="s">
        <v>1283</v>
      </c>
      <c r="C31" s="253" t="s">
        <v>162</v>
      </c>
      <c r="D31" s="38">
        <v>42380</v>
      </c>
      <c r="E31" s="67" t="s">
        <v>942</v>
      </c>
      <c r="F31" s="263">
        <v>6.44</v>
      </c>
      <c r="G31" s="252" t="s">
        <v>13</v>
      </c>
      <c r="H31" s="61" t="s">
        <v>1075</v>
      </c>
      <c r="I31" s="23"/>
      <c r="J31" s="253" t="s">
        <v>1406</v>
      </c>
    </row>
    <row r="32" spans="1:10" ht="45" x14ac:dyDescent="0.25">
      <c r="A32" s="89">
        <v>41</v>
      </c>
      <c r="B32" s="262" t="s">
        <v>1286</v>
      </c>
      <c r="C32" s="253" t="s">
        <v>130</v>
      </c>
      <c r="D32" s="24" t="s">
        <v>171</v>
      </c>
      <c r="E32" s="23" t="s">
        <v>135</v>
      </c>
      <c r="F32" s="263">
        <v>8.8829999999999991</v>
      </c>
      <c r="G32" s="252" t="s">
        <v>13</v>
      </c>
      <c r="H32" s="61" t="s">
        <v>734</v>
      </c>
      <c r="I32" s="23"/>
      <c r="J32" s="253" t="s">
        <v>1406</v>
      </c>
    </row>
    <row r="33" spans="1:10" ht="45" x14ac:dyDescent="0.25">
      <c r="A33" s="89">
        <v>42</v>
      </c>
      <c r="B33" s="262" t="s">
        <v>1288</v>
      </c>
      <c r="C33" s="253" t="s">
        <v>94</v>
      </c>
      <c r="D33" s="24">
        <v>42046</v>
      </c>
      <c r="E33" s="23" t="s">
        <v>95</v>
      </c>
      <c r="F33" s="263">
        <v>24.943000000000001</v>
      </c>
      <c r="G33" s="252" t="s">
        <v>13</v>
      </c>
      <c r="H33" s="61" t="s">
        <v>735</v>
      </c>
      <c r="I33" s="23"/>
      <c r="J33" s="253" t="s">
        <v>1406</v>
      </c>
    </row>
    <row r="34" spans="1:10" ht="60.75" customHeight="1" x14ac:dyDescent="0.25">
      <c r="A34" s="89">
        <v>45</v>
      </c>
      <c r="B34" s="262" t="s">
        <v>1407</v>
      </c>
      <c r="C34" s="253" t="s">
        <v>178</v>
      </c>
      <c r="D34" s="38">
        <v>42324</v>
      </c>
      <c r="E34" s="67" t="s">
        <v>888</v>
      </c>
      <c r="F34" s="264">
        <v>60.069000000000003</v>
      </c>
      <c r="G34" s="252" t="s">
        <v>13</v>
      </c>
      <c r="H34" s="253" t="s">
        <v>1004</v>
      </c>
      <c r="I34" s="23"/>
      <c r="J34" s="253" t="s">
        <v>1406</v>
      </c>
    </row>
    <row r="35" spans="1:10" ht="45" x14ac:dyDescent="0.25">
      <c r="A35" s="89"/>
      <c r="B35" s="262" t="s">
        <v>1408</v>
      </c>
      <c r="C35" s="253" t="s">
        <v>174</v>
      </c>
      <c r="D35" s="24">
        <v>42432</v>
      </c>
      <c r="E35" s="39" t="s">
        <v>1157</v>
      </c>
      <c r="F35" s="263">
        <v>20</v>
      </c>
      <c r="G35" s="252" t="s">
        <v>13</v>
      </c>
      <c r="H35" s="50" t="s">
        <v>1158</v>
      </c>
      <c r="I35" s="23"/>
      <c r="J35" s="253" t="s">
        <v>1406</v>
      </c>
    </row>
    <row r="36" spans="1:10" ht="45" x14ac:dyDescent="0.25">
      <c r="A36" s="89"/>
      <c r="B36" s="262" t="s">
        <v>1409</v>
      </c>
      <c r="C36" s="253" t="s">
        <v>699</v>
      </c>
      <c r="D36" s="24">
        <v>42436</v>
      </c>
      <c r="E36" s="39" t="s">
        <v>1155</v>
      </c>
      <c r="F36" s="263">
        <v>3.8319999999999999</v>
      </c>
      <c r="G36" s="252"/>
      <c r="H36" s="50" t="s">
        <v>1156</v>
      </c>
      <c r="I36" s="23"/>
      <c r="J36" s="253" t="s">
        <v>1406</v>
      </c>
    </row>
    <row r="37" spans="1:10" ht="45" x14ac:dyDescent="0.25">
      <c r="A37" s="89"/>
      <c r="B37" s="262" t="s">
        <v>1410</v>
      </c>
      <c r="C37" s="253" t="s">
        <v>250</v>
      </c>
      <c r="D37" s="24">
        <v>42412</v>
      </c>
      <c r="E37" s="39" t="s">
        <v>1134</v>
      </c>
      <c r="F37" s="263">
        <v>39.75</v>
      </c>
      <c r="G37" s="252" t="s">
        <v>13</v>
      </c>
      <c r="H37" s="50" t="s">
        <v>1135</v>
      </c>
      <c r="I37" s="23"/>
      <c r="J37" s="253" t="s">
        <v>1406</v>
      </c>
    </row>
    <row r="38" spans="1:10" ht="45" x14ac:dyDescent="0.25">
      <c r="A38" s="89"/>
      <c r="B38" s="262" t="s">
        <v>1411</v>
      </c>
      <c r="C38" s="253" t="s">
        <v>40</v>
      </c>
      <c r="D38" s="38">
        <v>42466</v>
      </c>
      <c r="E38" s="67" t="s">
        <v>1250</v>
      </c>
      <c r="F38" s="264">
        <v>3.1120000000000001</v>
      </c>
      <c r="G38" s="252"/>
      <c r="H38" s="253" t="s">
        <v>1412</v>
      </c>
      <c r="I38" s="23"/>
      <c r="J38" s="253" t="s">
        <v>1406</v>
      </c>
    </row>
    <row r="39" spans="1:10" ht="45" x14ac:dyDescent="0.25">
      <c r="A39" s="89"/>
      <c r="B39" s="262" t="s">
        <v>1413</v>
      </c>
      <c r="C39" s="253" t="s">
        <v>67</v>
      </c>
      <c r="D39" s="38">
        <v>42454</v>
      </c>
      <c r="E39" s="67" t="s">
        <v>1414</v>
      </c>
      <c r="F39" s="264">
        <v>27.587289999999999</v>
      </c>
      <c r="G39" s="252"/>
      <c r="H39" s="253" t="s">
        <v>1415</v>
      </c>
      <c r="I39" s="23"/>
      <c r="J39" s="253" t="s">
        <v>1406</v>
      </c>
    </row>
    <row r="40" spans="1:10" ht="45" x14ac:dyDescent="0.25">
      <c r="A40" s="89"/>
      <c r="B40" s="262" t="s">
        <v>1416</v>
      </c>
      <c r="C40" s="253" t="s">
        <v>173</v>
      </c>
      <c r="D40" s="38">
        <v>42452</v>
      </c>
      <c r="E40" s="67" t="s">
        <v>1255</v>
      </c>
      <c r="F40" s="264">
        <v>60</v>
      </c>
      <c r="G40" s="252"/>
      <c r="H40" s="253" t="s">
        <v>1417</v>
      </c>
      <c r="I40" s="23"/>
      <c r="J40" s="253" t="s">
        <v>1406</v>
      </c>
    </row>
    <row r="41" spans="1:10" ht="60" x14ac:dyDescent="0.25">
      <c r="A41" s="89"/>
      <c r="B41" s="262" t="s">
        <v>1418</v>
      </c>
      <c r="C41" s="253" t="s">
        <v>494</v>
      </c>
      <c r="D41" s="38">
        <v>42458</v>
      </c>
      <c r="E41" s="67" t="s">
        <v>1419</v>
      </c>
      <c r="F41" s="264">
        <v>8</v>
      </c>
      <c r="G41" s="252"/>
      <c r="H41" s="253" t="s">
        <v>1420</v>
      </c>
      <c r="I41" s="23"/>
      <c r="J41" s="253" t="s">
        <v>1406</v>
      </c>
    </row>
    <row r="42" spans="1:10" ht="15" customHeight="1" x14ac:dyDescent="0.25">
      <c r="A42" s="298" t="s">
        <v>255</v>
      </c>
      <c r="B42" s="298"/>
      <c r="C42" s="298"/>
      <c r="D42" s="298"/>
      <c r="E42" s="298"/>
      <c r="F42" s="298"/>
      <c r="G42" s="298"/>
      <c r="H42" s="298"/>
      <c r="I42" s="298"/>
      <c r="J42" s="298"/>
    </row>
    <row r="43" spans="1:10" x14ac:dyDescent="0.25">
      <c r="A43" s="89"/>
      <c r="B43" s="262"/>
      <c r="C43" s="253"/>
      <c r="D43" s="24"/>
      <c r="E43" s="23"/>
      <c r="F43" s="263"/>
      <c r="G43" s="252"/>
      <c r="H43" s="251"/>
      <c r="I43" s="23"/>
      <c r="J43" s="250"/>
    </row>
    <row r="44" spans="1:10" ht="15" customHeight="1" x14ac:dyDescent="0.25">
      <c r="A44" s="298" t="s">
        <v>709</v>
      </c>
      <c r="B44" s="298"/>
      <c r="C44" s="298"/>
      <c r="D44" s="298"/>
      <c r="E44" s="298"/>
      <c r="F44" s="298"/>
      <c r="G44" s="298"/>
      <c r="H44" s="298"/>
      <c r="I44" s="298"/>
      <c r="J44" s="298"/>
    </row>
    <row r="45" spans="1:10" ht="45" x14ac:dyDescent="0.25">
      <c r="A45" s="89">
        <v>46</v>
      </c>
      <c r="B45" s="262" t="s">
        <v>1293</v>
      </c>
      <c r="C45" s="253" t="s">
        <v>467</v>
      </c>
      <c r="D45" s="24">
        <v>42327</v>
      </c>
      <c r="E45" s="23" t="s">
        <v>830</v>
      </c>
      <c r="F45" s="263">
        <v>1</v>
      </c>
      <c r="G45" s="252" t="s">
        <v>13</v>
      </c>
      <c r="H45" s="251" t="s">
        <v>1193</v>
      </c>
      <c r="I45" s="23"/>
      <c r="J45" s="250" t="s">
        <v>1406</v>
      </c>
    </row>
    <row r="46" spans="1:10" ht="45" x14ac:dyDescent="0.25">
      <c r="A46" s="89">
        <v>53</v>
      </c>
      <c r="B46" s="262" t="s">
        <v>1303</v>
      </c>
      <c r="C46" s="253" t="s">
        <v>199</v>
      </c>
      <c r="D46" s="24">
        <v>42324</v>
      </c>
      <c r="E46" s="39" t="s">
        <v>797</v>
      </c>
      <c r="F46" s="263">
        <v>2.6</v>
      </c>
      <c r="G46" s="252" t="s">
        <v>13</v>
      </c>
      <c r="H46" s="61" t="s">
        <v>1195</v>
      </c>
      <c r="I46" s="23"/>
      <c r="J46" s="250" t="s">
        <v>1421</v>
      </c>
    </row>
    <row r="47" spans="1:10" ht="90" x14ac:dyDescent="0.25">
      <c r="A47" s="89">
        <v>56</v>
      </c>
      <c r="B47" s="262" t="s">
        <v>1308</v>
      </c>
      <c r="C47" s="253" t="s">
        <v>33</v>
      </c>
      <c r="D47" s="24">
        <v>42328</v>
      </c>
      <c r="E47" s="23" t="s">
        <v>823</v>
      </c>
      <c r="F47" s="263">
        <f>4.35+1.2</f>
        <v>5.55</v>
      </c>
      <c r="G47" s="252" t="s">
        <v>13</v>
      </c>
      <c r="H47" s="251" t="s">
        <v>1422</v>
      </c>
      <c r="I47" s="23"/>
      <c r="J47" s="250" t="s">
        <v>1423</v>
      </c>
    </row>
    <row r="48" spans="1:10" ht="45" x14ac:dyDescent="0.25">
      <c r="A48" s="89">
        <v>57</v>
      </c>
      <c r="B48" s="262" t="s">
        <v>1424</v>
      </c>
      <c r="C48" s="253" t="s">
        <v>61</v>
      </c>
      <c r="D48" s="24">
        <v>42310</v>
      </c>
      <c r="E48" s="39" t="s">
        <v>765</v>
      </c>
      <c r="F48" s="263">
        <v>7.1020000000000003</v>
      </c>
      <c r="G48" s="252" t="s">
        <v>13</v>
      </c>
      <c r="H48" s="61" t="s">
        <v>1199</v>
      </c>
      <c r="I48" s="23"/>
      <c r="J48" s="253" t="s">
        <v>1406</v>
      </c>
    </row>
    <row r="49" spans="1:10" ht="60" x14ac:dyDescent="0.25">
      <c r="A49" s="89">
        <v>58</v>
      </c>
      <c r="B49" s="262" t="s">
        <v>1425</v>
      </c>
      <c r="C49" s="253" t="s">
        <v>965</v>
      </c>
      <c r="D49" s="24">
        <v>42382</v>
      </c>
      <c r="E49" s="39" t="s">
        <v>966</v>
      </c>
      <c r="F49" s="263">
        <v>1.5</v>
      </c>
      <c r="G49" s="252" t="s">
        <v>13</v>
      </c>
      <c r="H49" s="61" t="s">
        <v>967</v>
      </c>
      <c r="I49" s="23"/>
      <c r="J49" s="250" t="s">
        <v>1421</v>
      </c>
    </row>
    <row r="50" spans="1:10" ht="60" x14ac:dyDescent="0.25">
      <c r="A50" s="89">
        <v>88</v>
      </c>
      <c r="B50" s="262" t="s">
        <v>1305</v>
      </c>
      <c r="C50" s="253" t="s">
        <v>771</v>
      </c>
      <c r="D50" s="24">
        <v>42422</v>
      </c>
      <c r="E50" s="39" t="s">
        <v>1125</v>
      </c>
      <c r="F50" s="263"/>
      <c r="G50" s="252" t="s">
        <v>13</v>
      </c>
      <c r="H50" s="50" t="s">
        <v>1306</v>
      </c>
      <c r="I50" s="67"/>
      <c r="J50" s="172" t="s">
        <v>1307</v>
      </c>
    </row>
    <row r="51" spans="1:10" x14ac:dyDescent="0.25">
      <c r="A51" s="298" t="s">
        <v>592</v>
      </c>
      <c r="B51" s="298"/>
      <c r="C51" s="298"/>
      <c r="D51" s="298"/>
      <c r="E51" s="298"/>
      <c r="F51" s="298"/>
      <c r="G51" s="298"/>
      <c r="H51" s="298"/>
      <c r="I51" s="298"/>
      <c r="J51" s="298"/>
    </row>
    <row r="52" spans="1:10" ht="150" x14ac:dyDescent="0.25">
      <c r="A52" s="89">
        <v>59</v>
      </c>
      <c r="B52" s="262" t="s">
        <v>1426</v>
      </c>
      <c r="C52" s="253" t="s">
        <v>758</v>
      </c>
      <c r="D52" s="24">
        <v>42296</v>
      </c>
      <c r="E52" s="39" t="s">
        <v>759</v>
      </c>
      <c r="F52" s="263">
        <v>217.51679999999999</v>
      </c>
      <c r="G52" s="252" t="s">
        <v>13</v>
      </c>
      <c r="H52" s="61" t="s">
        <v>1427</v>
      </c>
      <c r="I52" s="23"/>
      <c r="J52" s="253" t="s">
        <v>1406</v>
      </c>
    </row>
    <row r="53" spans="1:10" x14ac:dyDescent="0.25">
      <c r="A53" s="298" t="s">
        <v>257</v>
      </c>
      <c r="B53" s="298"/>
      <c r="C53" s="298"/>
      <c r="D53" s="298"/>
      <c r="E53" s="298"/>
      <c r="F53" s="298"/>
      <c r="G53" s="298"/>
      <c r="H53" s="298"/>
      <c r="I53" s="298"/>
      <c r="J53" s="298"/>
    </row>
    <row r="54" spans="1:10" ht="90" x14ac:dyDescent="0.25">
      <c r="A54" s="89"/>
      <c r="B54" s="262" t="s">
        <v>1313</v>
      </c>
      <c r="C54" s="253" t="s">
        <v>243</v>
      </c>
      <c r="D54" s="24">
        <v>42423</v>
      </c>
      <c r="E54" s="23" t="s">
        <v>1154</v>
      </c>
      <c r="F54" s="263">
        <v>10.148</v>
      </c>
      <c r="G54" s="252" t="s">
        <v>13</v>
      </c>
      <c r="H54" s="50" t="s">
        <v>1549</v>
      </c>
      <c r="I54" s="277" t="s">
        <v>245</v>
      </c>
      <c r="J54" s="278" t="s">
        <v>246</v>
      </c>
    </row>
    <row r="55" spans="1:10" x14ac:dyDescent="0.25">
      <c r="A55" s="89"/>
      <c r="B55" s="262"/>
      <c r="C55" s="253"/>
      <c r="D55" s="24"/>
      <c r="E55" s="23"/>
      <c r="F55" s="264"/>
      <c r="G55" s="252"/>
      <c r="H55" s="251"/>
      <c r="I55" s="23"/>
      <c r="J55" s="155"/>
    </row>
    <row r="56" spans="1:10" ht="15" customHeight="1" x14ac:dyDescent="0.25">
      <c r="A56" s="298" t="s">
        <v>258</v>
      </c>
      <c r="B56" s="298"/>
      <c r="C56" s="298"/>
      <c r="D56" s="298"/>
      <c r="E56" s="298"/>
      <c r="F56" s="298"/>
      <c r="G56" s="298"/>
      <c r="H56" s="298"/>
      <c r="I56" s="298"/>
      <c r="J56" s="298"/>
    </row>
    <row r="57" spans="1:10" ht="90" x14ac:dyDescent="0.25">
      <c r="A57" s="89">
        <v>71</v>
      </c>
      <c r="B57" s="262" t="s">
        <v>1323</v>
      </c>
      <c r="C57" s="253" t="s">
        <v>702</v>
      </c>
      <c r="D57" s="24">
        <v>42276</v>
      </c>
      <c r="E57" s="23">
        <v>51</v>
      </c>
      <c r="F57" s="264"/>
      <c r="G57" s="252"/>
      <c r="H57" s="251" t="s">
        <v>1100</v>
      </c>
      <c r="I57" s="23"/>
      <c r="J57" s="250" t="s">
        <v>1428</v>
      </c>
    </row>
    <row r="58" spans="1:10" ht="120" x14ac:dyDescent="0.25">
      <c r="A58" s="89">
        <v>74</v>
      </c>
      <c r="B58" s="262" t="s">
        <v>1324</v>
      </c>
      <c r="C58" s="253" t="s">
        <v>144</v>
      </c>
      <c r="D58" s="24">
        <v>42130</v>
      </c>
      <c r="E58" s="23" t="s">
        <v>76</v>
      </c>
      <c r="F58" s="263"/>
      <c r="G58" s="252"/>
      <c r="H58" s="61" t="s">
        <v>737</v>
      </c>
      <c r="I58" s="23"/>
      <c r="J58" s="155" t="s">
        <v>1429</v>
      </c>
    </row>
    <row r="59" spans="1:10" ht="120" x14ac:dyDescent="0.25">
      <c r="A59" s="89">
        <v>75</v>
      </c>
      <c r="B59" s="262" t="s">
        <v>1326</v>
      </c>
      <c r="C59" s="253" t="s">
        <v>144</v>
      </c>
      <c r="D59" s="24">
        <v>42335</v>
      </c>
      <c r="E59" s="23" t="s">
        <v>863</v>
      </c>
      <c r="F59" s="263">
        <v>343</v>
      </c>
      <c r="G59" s="252" t="s">
        <v>13</v>
      </c>
      <c r="H59" s="61" t="s">
        <v>864</v>
      </c>
      <c r="I59" s="23"/>
      <c r="J59" s="155" t="s">
        <v>1430</v>
      </c>
    </row>
    <row r="60" spans="1:10" ht="165" x14ac:dyDescent="0.25">
      <c r="A60" s="89">
        <v>77</v>
      </c>
      <c r="B60" s="262" t="s">
        <v>1328</v>
      </c>
      <c r="C60" s="253" t="s">
        <v>856</v>
      </c>
      <c r="D60" s="24">
        <v>42334</v>
      </c>
      <c r="E60" s="39" t="s">
        <v>857</v>
      </c>
      <c r="F60" s="263">
        <v>150</v>
      </c>
      <c r="G60" s="252" t="s">
        <v>13</v>
      </c>
      <c r="H60" s="61" t="s">
        <v>1431</v>
      </c>
      <c r="I60" s="23"/>
      <c r="J60" s="250" t="s">
        <v>1432</v>
      </c>
    </row>
    <row r="61" spans="1:10" ht="105" x14ac:dyDescent="0.25">
      <c r="A61" s="89">
        <v>78</v>
      </c>
      <c r="B61" s="262" t="s">
        <v>1331</v>
      </c>
      <c r="C61" s="253" t="s">
        <v>449</v>
      </c>
      <c r="D61" s="24">
        <v>42333</v>
      </c>
      <c r="E61" s="23" t="s">
        <v>818</v>
      </c>
      <c r="F61" s="263">
        <v>42</v>
      </c>
      <c r="G61" s="252" t="s">
        <v>13</v>
      </c>
      <c r="H61" s="251" t="s">
        <v>951</v>
      </c>
      <c r="I61" s="23"/>
      <c r="J61" s="155" t="s">
        <v>1433</v>
      </c>
    </row>
    <row r="62" spans="1:10" ht="105" x14ac:dyDescent="0.25">
      <c r="A62" s="89">
        <v>82</v>
      </c>
      <c r="B62" s="262" t="s">
        <v>1434</v>
      </c>
      <c r="C62" s="253" t="s">
        <v>33</v>
      </c>
      <c r="D62" s="24">
        <v>42326</v>
      </c>
      <c r="E62" s="23" t="s">
        <v>873</v>
      </c>
      <c r="F62" s="263">
        <v>6</v>
      </c>
      <c r="G62" s="252" t="s">
        <v>13</v>
      </c>
      <c r="H62" s="61" t="s">
        <v>874</v>
      </c>
      <c r="I62" s="23"/>
      <c r="J62" s="155" t="s">
        <v>1435</v>
      </c>
    </row>
    <row r="63" spans="1:10" ht="42" customHeight="1" x14ac:dyDescent="0.25">
      <c r="A63" s="89">
        <v>84</v>
      </c>
      <c r="B63" s="262" t="s">
        <v>1436</v>
      </c>
      <c r="C63" s="253" t="s">
        <v>6</v>
      </c>
      <c r="D63" s="24"/>
      <c r="E63" s="23"/>
      <c r="F63" s="263">
        <v>2.9</v>
      </c>
      <c r="G63" s="252" t="s">
        <v>13</v>
      </c>
      <c r="H63" s="61" t="s">
        <v>743</v>
      </c>
      <c r="I63" s="23"/>
      <c r="J63" s="155" t="s">
        <v>1437</v>
      </c>
    </row>
    <row r="64" spans="1:10" ht="120" x14ac:dyDescent="0.25">
      <c r="A64" s="89">
        <v>87</v>
      </c>
      <c r="B64" s="262" t="s">
        <v>1438</v>
      </c>
      <c r="C64" s="253" t="s">
        <v>61</v>
      </c>
      <c r="D64" s="24">
        <v>42310</v>
      </c>
      <c r="E64" s="39" t="s">
        <v>765</v>
      </c>
      <c r="F64" s="263">
        <v>220</v>
      </c>
      <c r="G64" s="252" t="s">
        <v>13</v>
      </c>
      <c r="H64" s="61" t="s">
        <v>1439</v>
      </c>
      <c r="I64" s="23"/>
      <c r="J64" s="155" t="s">
        <v>1440</v>
      </c>
    </row>
    <row r="65" spans="1:10" ht="120" x14ac:dyDescent="0.25">
      <c r="A65" s="89">
        <v>66</v>
      </c>
      <c r="B65" s="262" t="s">
        <v>1441</v>
      </c>
      <c r="C65" s="253" t="s">
        <v>83</v>
      </c>
      <c r="D65" s="24">
        <v>42326</v>
      </c>
      <c r="E65" s="23" t="s">
        <v>870</v>
      </c>
      <c r="F65" s="263">
        <v>5</v>
      </c>
      <c r="G65" s="252" t="s">
        <v>13</v>
      </c>
      <c r="H65" s="251" t="s">
        <v>1604</v>
      </c>
      <c r="I65" s="23"/>
      <c r="J65" s="250" t="s">
        <v>1442</v>
      </c>
    </row>
    <row r="66" spans="1:10" ht="120" x14ac:dyDescent="0.25">
      <c r="A66" s="89">
        <v>68</v>
      </c>
      <c r="B66" s="262" t="s">
        <v>1443</v>
      </c>
      <c r="C66" s="253" t="s">
        <v>83</v>
      </c>
      <c r="D66" s="24">
        <v>42338</v>
      </c>
      <c r="E66" s="23" t="s">
        <v>924</v>
      </c>
      <c r="F66" s="263"/>
      <c r="G66" s="252"/>
      <c r="H66" s="251" t="s">
        <v>1044</v>
      </c>
      <c r="I66" s="23"/>
      <c r="J66" s="250" t="s">
        <v>1444</v>
      </c>
    </row>
    <row r="67" spans="1:10" ht="135" x14ac:dyDescent="0.25">
      <c r="A67" s="89">
        <v>73</v>
      </c>
      <c r="B67" s="262" t="s">
        <v>1445</v>
      </c>
      <c r="C67" s="253" t="s">
        <v>144</v>
      </c>
      <c r="D67" s="24" t="s">
        <v>171</v>
      </c>
      <c r="E67" s="23"/>
      <c r="F67" s="263">
        <v>187.9</v>
      </c>
      <c r="G67" s="252" t="s">
        <v>13</v>
      </c>
      <c r="H67" s="251" t="s">
        <v>736</v>
      </c>
      <c r="I67" s="23"/>
      <c r="J67" s="156" t="s">
        <v>1446</v>
      </c>
    </row>
    <row r="68" spans="1:10" ht="30" x14ac:dyDescent="0.25">
      <c r="A68" s="89"/>
      <c r="B68" s="262" t="s">
        <v>1447</v>
      </c>
      <c r="C68" s="253" t="s">
        <v>1162</v>
      </c>
      <c r="D68" s="24">
        <v>42398</v>
      </c>
      <c r="E68" s="39" t="s">
        <v>1167</v>
      </c>
      <c r="F68" s="263">
        <v>50</v>
      </c>
      <c r="G68" s="252"/>
      <c r="H68" s="50" t="s">
        <v>1448</v>
      </c>
      <c r="I68" s="23"/>
      <c r="J68" s="321" t="s">
        <v>1449</v>
      </c>
    </row>
    <row r="69" spans="1:10" ht="45" x14ac:dyDescent="0.25">
      <c r="A69" s="89">
        <v>88</v>
      </c>
      <c r="B69" s="262" t="s">
        <v>1450</v>
      </c>
      <c r="C69" s="253" t="s">
        <v>6</v>
      </c>
      <c r="D69" s="24">
        <v>42410</v>
      </c>
      <c r="E69" s="39" t="s">
        <v>1129</v>
      </c>
      <c r="F69" s="263">
        <v>45</v>
      </c>
      <c r="G69" s="252" t="s">
        <v>13</v>
      </c>
      <c r="H69" s="50" t="s">
        <v>1130</v>
      </c>
      <c r="I69" s="23"/>
      <c r="J69" s="322"/>
    </row>
    <row r="70" spans="1:10" ht="30" x14ac:dyDescent="0.25">
      <c r="A70" s="89"/>
      <c r="B70" s="262" t="s">
        <v>1451</v>
      </c>
      <c r="C70" s="253" t="s">
        <v>439</v>
      </c>
      <c r="D70" s="24">
        <v>42471</v>
      </c>
      <c r="E70" s="39" t="s">
        <v>1312</v>
      </c>
      <c r="F70" s="263">
        <v>350</v>
      </c>
      <c r="G70" s="252"/>
      <c r="H70" s="50" t="s">
        <v>1452</v>
      </c>
      <c r="I70" s="23"/>
      <c r="J70" s="268"/>
    </row>
    <row r="71" spans="1:10" ht="45" x14ac:dyDescent="0.25">
      <c r="A71" s="267"/>
      <c r="B71" s="262" t="s">
        <v>1453</v>
      </c>
      <c r="C71" s="253" t="s">
        <v>186</v>
      </c>
      <c r="D71" s="24">
        <v>42466</v>
      </c>
      <c r="E71" s="39" t="s">
        <v>1454</v>
      </c>
      <c r="F71" s="263">
        <v>2</v>
      </c>
      <c r="G71" s="37"/>
      <c r="H71" s="50" t="s">
        <v>1455</v>
      </c>
      <c r="I71" s="23"/>
      <c r="J71" s="155" t="s">
        <v>1406</v>
      </c>
    </row>
    <row r="72" spans="1:10" ht="15" customHeight="1" x14ac:dyDescent="0.25">
      <c r="A72" s="298" t="s">
        <v>259</v>
      </c>
      <c r="B72" s="298"/>
      <c r="C72" s="298"/>
      <c r="D72" s="298"/>
      <c r="E72" s="298"/>
      <c r="F72" s="298"/>
      <c r="G72" s="298"/>
      <c r="H72" s="298"/>
      <c r="I72" s="298"/>
      <c r="J72" s="298"/>
    </row>
    <row r="73" spans="1:10" ht="60" x14ac:dyDescent="0.25">
      <c r="A73" s="89">
        <v>89</v>
      </c>
      <c r="B73" s="262" t="s">
        <v>1338</v>
      </c>
      <c r="C73" s="253" t="s">
        <v>972</v>
      </c>
      <c r="D73" s="24">
        <v>42389</v>
      </c>
      <c r="E73" s="39" t="s">
        <v>979</v>
      </c>
      <c r="F73" s="263">
        <v>14.3</v>
      </c>
      <c r="G73" s="252" t="s">
        <v>13</v>
      </c>
      <c r="H73" s="251" t="s">
        <v>1607</v>
      </c>
      <c r="I73" s="23"/>
      <c r="J73" s="155" t="s">
        <v>1406</v>
      </c>
    </row>
    <row r="74" spans="1:10" ht="105" x14ac:dyDescent="0.25">
      <c r="A74" s="89">
        <v>93</v>
      </c>
      <c r="B74" s="262" t="s">
        <v>1341</v>
      </c>
      <c r="C74" s="253" t="s">
        <v>196</v>
      </c>
      <c r="D74" s="24">
        <v>42328</v>
      </c>
      <c r="E74" s="23" t="s">
        <v>820</v>
      </c>
      <c r="F74" s="263">
        <v>37.049999999999997</v>
      </c>
      <c r="G74" s="252" t="s">
        <v>13</v>
      </c>
      <c r="H74" s="251" t="s">
        <v>1054</v>
      </c>
      <c r="I74" s="23"/>
      <c r="J74" s="155" t="s">
        <v>1406</v>
      </c>
    </row>
    <row r="75" spans="1:10" ht="90" x14ac:dyDescent="0.25">
      <c r="A75" s="89">
        <v>95</v>
      </c>
      <c r="B75" s="262" t="s">
        <v>1344</v>
      </c>
      <c r="C75" s="253" t="s">
        <v>196</v>
      </c>
      <c r="D75" s="38">
        <v>42303</v>
      </c>
      <c r="E75" s="67" t="s">
        <v>893</v>
      </c>
      <c r="F75" s="264">
        <v>25</v>
      </c>
      <c r="G75" s="252" t="s">
        <v>13</v>
      </c>
      <c r="H75" s="251" t="s">
        <v>1014</v>
      </c>
      <c r="I75" s="23"/>
      <c r="J75" s="155" t="s">
        <v>1406</v>
      </c>
    </row>
    <row r="76" spans="1:10" ht="45" x14ac:dyDescent="0.25">
      <c r="A76" s="89">
        <v>98</v>
      </c>
      <c r="B76" s="262" t="s">
        <v>1350</v>
      </c>
      <c r="C76" s="253" t="s">
        <v>480</v>
      </c>
      <c r="D76" s="38">
        <v>42327</v>
      </c>
      <c r="E76" s="67" t="s">
        <v>895</v>
      </c>
      <c r="F76" s="264">
        <v>0.42599999999999999</v>
      </c>
      <c r="G76" s="26" t="s">
        <v>13</v>
      </c>
      <c r="H76" s="251" t="s">
        <v>1015</v>
      </c>
      <c r="I76" s="23"/>
      <c r="J76" s="250" t="s">
        <v>1456</v>
      </c>
    </row>
    <row r="77" spans="1:10" ht="195" x14ac:dyDescent="0.25">
      <c r="A77" s="89">
        <v>99</v>
      </c>
      <c r="B77" s="262" t="s">
        <v>1352</v>
      </c>
      <c r="C77" s="253" t="s">
        <v>480</v>
      </c>
      <c r="D77" s="38">
        <v>42341</v>
      </c>
      <c r="E77" s="67" t="s">
        <v>902</v>
      </c>
      <c r="F77" s="264">
        <v>55</v>
      </c>
      <c r="G77" s="26" t="s">
        <v>13</v>
      </c>
      <c r="H77" s="251" t="s">
        <v>1609</v>
      </c>
      <c r="I77" s="23"/>
      <c r="J77" s="155" t="s">
        <v>1406</v>
      </c>
    </row>
    <row r="78" spans="1:10" ht="45" x14ac:dyDescent="0.25">
      <c r="A78" s="89">
        <v>100</v>
      </c>
      <c r="B78" s="262" t="s">
        <v>1355</v>
      </c>
      <c r="C78" s="253" t="s">
        <v>14</v>
      </c>
      <c r="D78" s="24" t="s">
        <v>171</v>
      </c>
      <c r="E78" s="23"/>
      <c r="F78" s="263">
        <v>26.1</v>
      </c>
      <c r="G78" s="252" t="s">
        <v>13</v>
      </c>
      <c r="H78" s="251" t="s">
        <v>739</v>
      </c>
      <c r="I78" s="23"/>
      <c r="J78" s="155" t="s">
        <v>1406</v>
      </c>
    </row>
    <row r="79" spans="1:10" ht="45" x14ac:dyDescent="0.25">
      <c r="A79" s="89">
        <v>102</v>
      </c>
      <c r="B79" s="262" t="s">
        <v>1359</v>
      </c>
      <c r="C79" s="253" t="s">
        <v>90</v>
      </c>
      <c r="D79" s="24">
        <v>42325</v>
      </c>
      <c r="E79" s="23" t="s">
        <v>865</v>
      </c>
      <c r="F79" s="263">
        <v>97.418999999999997</v>
      </c>
      <c r="G79" s="252" t="s">
        <v>13</v>
      </c>
      <c r="H79" s="61" t="s">
        <v>866</v>
      </c>
      <c r="I79" s="23"/>
      <c r="J79" s="155" t="s">
        <v>1406</v>
      </c>
    </row>
    <row r="80" spans="1:10" ht="15" customHeight="1" x14ac:dyDescent="0.25">
      <c r="A80" s="298" t="s">
        <v>610</v>
      </c>
      <c r="B80" s="298"/>
      <c r="C80" s="298"/>
      <c r="D80" s="298"/>
      <c r="E80" s="298"/>
      <c r="F80" s="298"/>
      <c r="G80" s="298"/>
      <c r="H80" s="298"/>
      <c r="I80" s="298"/>
      <c r="J80" s="298"/>
    </row>
    <row r="81" spans="1:10" x14ac:dyDescent="0.25">
      <c r="A81" s="89"/>
      <c r="B81" s="262"/>
      <c r="C81" s="253"/>
      <c r="D81" s="24"/>
      <c r="E81" s="23"/>
      <c r="F81" s="263"/>
      <c r="G81" s="252"/>
      <c r="H81" s="251"/>
      <c r="I81" s="23"/>
      <c r="J81" s="155"/>
    </row>
    <row r="82" spans="1:10" ht="15" customHeight="1" x14ac:dyDescent="0.25">
      <c r="A82" s="298" t="s">
        <v>261</v>
      </c>
      <c r="B82" s="298"/>
      <c r="C82" s="298"/>
      <c r="D82" s="298"/>
      <c r="E82" s="298"/>
      <c r="F82" s="298"/>
      <c r="G82" s="298"/>
      <c r="H82" s="298"/>
      <c r="I82" s="298"/>
      <c r="J82" s="298"/>
    </row>
    <row r="83" spans="1:10" ht="45" x14ac:dyDescent="0.25">
      <c r="A83" s="89">
        <v>107</v>
      </c>
      <c r="B83" s="262" t="s">
        <v>1370</v>
      </c>
      <c r="C83" s="253" t="s">
        <v>467</v>
      </c>
      <c r="D83" s="24">
        <v>42327</v>
      </c>
      <c r="E83" s="23" t="s">
        <v>830</v>
      </c>
      <c r="F83" s="263">
        <v>21.2</v>
      </c>
      <c r="G83" s="252" t="s">
        <v>13</v>
      </c>
      <c r="H83" s="251" t="s">
        <v>1214</v>
      </c>
      <c r="I83" s="23"/>
      <c r="J83" s="155" t="s">
        <v>1406</v>
      </c>
    </row>
    <row r="84" spans="1:10" ht="45" x14ac:dyDescent="0.25">
      <c r="A84" s="89">
        <v>110</v>
      </c>
      <c r="B84" s="262" t="s">
        <v>1374</v>
      </c>
      <c r="C84" s="253" t="s">
        <v>850</v>
      </c>
      <c r="D84" s="24">
        <v>42333</v>
      </c>
      <c r="E84" s="23" t="s">
        <v>851</v>
      </c>
      <c r="F84" s="263"/>
      <c r="G84" s="252" t="s">
        <v>13</v>
      </c>
      <c r="H84" s="251" t="s">
        <v>854</v>
      </c>
      <c r="I84" s="23"/>
      <c r="J84" s="155" t="s">
        <v>1406</v>
      </c>
    </row>
    <row r="85" spans="1:10" ht="45" x14ac:dyDescent="0.25">
      <c r="A85" s="89">
        <v>111</v>
      </c>
      <c r="B85" s="262" t="s">
        <v>1376</v>
      </c>
      <c r="C85" s="253" t="s">
        <v>850</v>
      </c>
      <c r="D85" s="24">
        <v>42333</v>
      </c>
      <c r="E85" s="23" t="s">
        <v>851</v>
      </c>
      <c r="F85" s="263">
        <v>6</v>
      </c>
      <c r="G85" s="252" t="s">
        <v>13</v>
      </c>
      <c r="H85" s="251" t="s">
        <v>855</v>
      </c>
      <c r="I85" s="23"/>
      <c r="J85" s="155" t="s">
        <v>1406</v>
      </c>
    </row>
    <row r="86" spans="1:10" ht="45" x14ac:dyDescent="0.25">
      <c r="A86" s="89">
        <v>113</v>
      </c>
      <c r="B86" s="262" t="s">
        <v>1379</v>
      </c>
      <c r="C86" s="253" t="s">
        <v>199</v>
      </c>
      <c r="D86" s="24" t="s">
        <v>171</v>
      </c>
      <c r="E86" s="23"/>
      <c r="F86" s="263">
        <v>14.5</v>
      </c>
      <c r="G86" s="252" t="s">
        <v>13</v>
      </c>
      <c r="H86" s="251" t="s">
        <v>744</v>
      </c>
      <c r="I86" s="23"/>
      <c r="J86" s="155" t="s">
        <v>1406</v>
      </c>
    </row>
    <row r="87" spans="1:10" ht="45" x14ac:dyDescent="0.25">
      <c r="A87" s="89">
        <v>114</v>
      </c>
      <c r="B87" s="262" t="s">
        <v>1380</v>
      </c>
      <c r="C87" s="253" t="s">
        <v>199</v>
      </c>
      <c r="D87" s="24">
        <v>42324</v>
      </c>
      <c r="E87" s="39" t="s">
        <v>797</v>
      </c>
      <c r="F87" s="263">
        <v>1.8</v>
      </c>
      <c r="G87" s="252" t="s">
        <v>13</v>
      </c>
      <c r="H87" s="61" t="s">
        <v>1216</v>
      </c>
      <c r="I87" s="23"/>
      <c r="J87" s="155" t="s">
        <v>1406</v>
      </c>
    </row>
    <row r="88" spans="1:10" ht="60" x14ac:dyDescent="0.25">
      <c r="A88" s="89">
        <v>122</v>
      </c>
      <c r="B88" s="262" t="s">
        <v>1382</v>
      </c>
      <c r="C88" s="253" t="s">
        <v>449</v>
      </c>
      <c r="D88" s="24">
        <v>42333</v>
      </c>
      <c r="E88" s="23" t="s">
        <v>818</v>
      </c>
      <c r="F88" s="263">
        <f>1+0.5+0.2+2</f>
        <v>3.7</v>
      </c>
      <c r="G88" s="252" t="s">
        <v>13</v>
      </c>
      <c r="H88" s="251" t="s">
        <v>1614</v>
      </c>
      <c r="I88" s="23"/>
      <c r="J88" s="155" t="s">
        <v>1406</v>
      </c>
    </row>
    <row r="89" spans="1:10" ht="45" x14ac:dyDescent="0.25">
      <c r="A89" s="89">
        <v>126</v>
      </c>
      <c r="B89" s="262" t="s">
        <v>1384</v>
      </c>
      <c r="C89" s="253" t="s">
        <v>33</v>
      </c>
      <c r="D89" s="24">
        <v>42109</v>
      </c>
      <c r="E89" s="23" t="s">
        <v>54</v>
      </c>
      <c r="F89" s="263">
        <v>1.3</v>
      </c>
      <c r="G89" s="252" t="s">
        <v>13</v>
      </c>
      <c r="H89" s="61" t="s">
        <v>741</v>
      </c>
      <c r="I89" s="23"/>
      <c r="J89" s="155" t="s">
        <v>1406</v>
      </c>
    </row>
    <row r="90" spans="1:10" ht="45" x14ac:dyDescent="0.25">
      <c r="A90" s="89">
        <v>130</v>
      </c>
      <c r="B90" s="262" t="s">
        <v>1468</v>
      </c>
      <c r="C90" s="19" t="s">
        <v>6</v>
      </c>
      <c r="D90" s="24"/>
      <c r="E90" s="23"/>
      <c r="F90" s="263">
        <v>41.8</v>
      </c>
      <c r="G90" s="252" t="s">
        <v>13</v>
      </c>
      <c r="H90" s="17" t="s">
        <v>750</v>
      </c>
      <c r="I90" s="23"/>
      <c r="J90" s="155" t="s">
        <v>1406</v>
      </c>
    </row>
    <row r="91" spans="1:10" ht="45" x14ac:dyDescent="0.25">
      <c r="A91" s="89">
        <v>115</v>
      </c>
      <c r="B91" s="262" t="s">
        <v>1469</v>
      </c>
      <c r="C91" s="253" t="s">
        <v>28</v>
      </c>
      <c r="D91" s="24">
        <v>42349</v>
      </c>
      <c r="E91" s="39" t="s">
        <v>929</v>
      </c>
      <c r="F91" s="263">
        <v>109</v>
      </c>
      <c r="G91" s="252" t="s">
        <v>13</v>
      </c>
      <c r="H91" s="61" t="s">
        <v>1105</v>
      </c>
      <c r="I91" s="23"/>
      <c r="J91" s="250" t="s">
        <v>1017</v>
      </c>
    </row>
    <row r="92" spans="1:10" ht="32.25" customHeight="1" x14ac:dyDescent="0.25">
      <c r="A92" s="89"/>
      <c r="B92" s="262" t="s">
        <v>1380</v>
      </c>
      <c r="C92" s="253" t="s">
        <v>769</v>
      </c>
      <c r="D92" s="24">
        <v>42467</v>
      </c>
      <c r="E92" s="39" t="s">
        <v>1381</v>
      </c>
      <c r="F92" s="263">
        <v>1.2</v>
      </c>
      <c r="G92" s="252" t="s">
        <v>13</v>
      </c>
      <c r="H92" s="311" t="s">
        <v>1593</v>
      </c>
      <c r="I92" s="23" t="s">
        <v>53</v>
      </c>
      <c r="J92" s="256" t="s">
        <v>1592</v>
      </c>
    </row>
    <row r="93" spans="1:10" ht="54" customHeight="1" x14ac:dyDescent="0.25">
      <c r="A93" s="89"/>
      <c r="B93" s="262"/>
      <c r="C93" s="257"/>
      <c r="D93" s="24"/>
      <c r="E93" s="39"/>
      <c r="F93" s="266">
        <v>-1.2</v>
      </c>
      <c r="G93" s="255" t="s">
        <v>13</v>
      </c>
      <c r="H93" s="313"/>
      <c r="I93" s="23" t="s">
        <v>1594</v>
      </c>
      <c r="J93" s="256" t="s">
        <v>1595</v>
      </c>
    </row>
    <row r="95" spans="1:10" ht="45" x14ac:dyDescent="0.25">
      <c r="A95" s="89">
        <v>124</v>
      </c>
      <c r="B95" s="262" t="s">
        <v>1471</v>
      </c>
      <c r="C95" s="253" t="s">
        <v>63</v>
      </c>
      <c r="D95" s="24" t="s">
        <v>171</v>
      </c>
      <c r="E95" s="23"/>
      <c r="F95" s="263">
        <v>9</v>
      </c>
      <c r="G95" s="252" t="s">
        <v>13</v>
      </c>
      <c r="H95" s="17" t="s">
        <v>740</v>
      </c>
      <c r="I95" s="23"/>
      <c r="J95" s="155" t="s">
        <v>1030</v>
      </c>
    </row>
    <row r="96" spans="1:10" ht="223.5" customHeight="1" x14ac:dyDescent="0.25">
      <c r="A96" s="89">
        <v>140</v>
      </c>
      <c r="B96" s="262" t="s">
        <v>1472</v>
      </c>
      <c r="C96" s="253" t="s">
        <v>813</v>
      </c>
      <c r="D96" s="24">
        <v>42325</v>
      </c>
      <c r="E96" s="39"/>
      <c r="F96" s="263"/>
      <c r="G96" s="252" t="s">
        <v>13</v>
      </c>
      <c r="H96" s="61" t="s">
        <v>1218</v>
      </c>
      <c r="I96" s="23"/>
      <c r="J96" s="155" t="s">
        <v>1120</v>
      </c>
    </row>
    <row r="97" spans="1:10" ht="150" x14ac:dyDescent="0.25">
      <c r="A97" s="89">
        <v>141</v>
      </c>
      <c r="B97" s="262" t="s">
        <v>1473</v>
      </c>
      <c r="C97" s="253" t="s">
        <v>813</v>
      </c>
      <c r="D97" s="24">
        <v>42327</v>
      </c>
      <c r="E97" s="39"/>
      <c r="F97" s="263">
        <v>68.3</v>
      </c>
      <c r="G97" s="252" t="s">
        <v>13</v>
      </c>
      <c r="H97" s="61" t="s">
        <v>814</v>
      </c>
      <c r="I97" s="23"/>
      <c r="J97" s="250" t="s">
        <v>1219</v>
      </c>
    </row>
    <row r="98" spans="1:10" ht="45" x14ac:dyDescent="0.25">
      <c r="A98" s="89">
        <v>144</v>
      </c>
      <c r="B98" s="262" t="s">
        <v>1474</v>
      </c>
      <c r="C98" s="253" t="s">
        <v>900</v>
      </c>
      <c r="D98" s="24">
        <v>42317</v>
      </c>
      <c r="E98" s="67"/>
      <c r="F98" s="263">
        <v>10</v>
      </c>
      <c r="G98" s="252" t="s">
        <v>13</v>
      </c>
      <c r="H98" s="251" t="s">
        <v>1023</v>
      </c>
      <c r="I98" s="23"/>
      <c r="J98" s="155" t="s">
        <v>1030</v>
      </c>
    </row>
    <row r="100" spans="1:10" ht="150" x14ac:dyDescent="0.25">
      <c r="A100" s="89">
        <v>138</v>
      </c>
      <c r="B100" s="262" t="s">
        <v>1477</v>
      </c>
      <c r="C100" s="253" t="s">
        <v>996</v>
      </c>
      <c r="D100" s="24">
        <v>42394</v>
      </c>
      <c r="E100" s="39" t="s">
        <v>997</v>
      </c>
      <c r="F100" s="263"/>
      <c r="G100" s="252" t="s">
        <v>13</v>
      </c>
      <c r="H100" s="61" t="s">
        <v>1217</v>
      </c>
      <c r="I100" s="23"/>
      <c r="J100" s="155" t="s">
        <v>1478</v>
      </c>
    </row>
    <row r="101" spans="1:10" ht="60" x14ac:dyDescent="0.25">
      <c r="A101" s="89"/>
      <c r="B101" s="262" t="s">
        <v>1479</v>
      </c>
      <c r="C101" s="253" t="s">
        <v>1480</v>
      </c>
      <c r="D101" s="176">
        <v>42465</v>
      </c>
      <c r="E101" s="177"/>
      <c r="F101" s="275">
        <v>4</v>
      </c>
      <c r="G101" s="89"/>
      <c r="H101" s="179" t="s">
        <v>1481</v>
      </c>
      <c r="I101" s="174"/>
      <c r="J101" s="155"/>
    </row>
    <row r="102" spans="1:10" ht="60" x14ac:dyDescent="0.25">
      <c r="A102" s="89"/>
      <c r="B102" s="262" t="s">
        <v>1482</v>
      </c>
      <c r="C102" s="253" t="s">
        <v>1483</v>
      </c>
      <c r="D102" s="176">
        <v>42465</v>
      </c>
      <c r="E102" s="177"/>
      <c r="F102" s="275">
        <v>3</v>
      </c>
      <c r="G102" s="89"/>
      <c r="H102" s="179" t="s">
        <v>1484</v>
      </c>
      <c r="I102" s="174"/>
      <c r="J102" s="155"/>
    </row>
    <row r="103" spans="1:10" s="135" customFormat="1" ht="30" x14ac:dyDescent="0.25">
      <c r="A103" s="171"/>
      <c r="B103" s="272" t="s">
        <v>1485</v>
      </c>
      <c r="C103" s="253" t="s">
        <v>1172</v>
      </c>
      <c r="D103" s="38">
        <v>42438</v>
      </c>
      <c r="E103" s="123" t="s">
        <v>1173</v>
      </c>
      <c r="F103" s="263">
        <v>31.588000000000001</v>
      </c>
      <c r="G103" s="26"/>
      <c r="H103" s="61" t="s">
        <v>1176</v>
      </c>
      <c r="I103" s="67"/>
      <c r="J103" s="253"/>
    </row>
    <row r="104" spans="1:10" s="135" customFormat="1" ht="60" x14ac:dyDescent="0.25">
      <c r="A104" s="171"/>
      <c r="B104" s="272" t="s">
        <v>1486</v>
      </c>
      <c r="C104" s="253" t="s">
        <v>6</v>
      </c>
      <c r="D104" s="38">
        <v>42433</v>
      </c>
      <c r="E104" s="123" t="s">
        <v>1174</v>
      </c>
      <c r="F104" s="263">
        <v>0.96</v>
      </c>
      <c r="G104" s="26"/>
      <c r="H104" s="61" t="s">
        <v>1175</v>
      </c>
      <c r="I104" s="67"/>
      <c r="J104" s="253"/>
    </row>
    <row r="105" spans="1:10" s="135" customFormat="1" ht="30" x14ac:dyDescent="0.25">
      <c r="A105" s="171"/>
      <c r="B105" s="272" t="s">
        <v>1487</v>
      </c>
      <c r="C105" s="253" t="s">
        <v>459</v>
      </c>
      <c r="D105" s="38">
        <v>42444</v>
      </c>
      <c r="E105" s="123"/>
      <c r="F105" s="263">
        <v>1.212</v>
      </c>
      <c r="G105" s="26"/>
      <c r="H105" s="61" t="s">
        <v>1179</v>
      </c>
      <c r="I105" s="67"/>
      <c r="J105" s="253"/>
    </row>
    <row r="107" spans="1:10" ht="45" x14ac:dyDescent="0.25">
      <c r="A107" s="267"/>
      <c r="B107" s="272" t="s">
        <v>1489</v>
      </c>
      <c r="C107" s="253" t="s">
        <v>1388</v>
      </c>
      <c r="D107" s="24">
        <v>42465</v>
      </c>
      <c r="E107" s="39" t="s">
        <v>1389</v>
      </c>
      <c r="F107" s="263"/>
      <c r="G107" s="37"/>
      <c r="H107" s="50" t="s">
        <v>1390</v>
      </c>
      <c r="I107" s="23"/>
      <c r="J107" s="155"/>
    </row>
    <row r="108" spans="1:10" x14ac:dyDescent="0.25">
      <c r="C108" s="299" t="s">
        <v>969</v>
      </c>
      <c r="D108" s="299"/>
      <c r="E108" s="299"/>
      <c r="F108" s="269">
        <f>SUM(F4:F34,F46:F49,F52:F52,F55:F55,F57:F67,F73:F79,F81:G81,F83:F102,F84:F107,F68:G71,F35:G41)</f>
        <v>3147.5897400000008</v>
      </c>
    </row>
    <row r="110" spans="1:10" x14ac:dyDescent="0.25">
      <c r="D110" s="34"/>
      <c r="E110" s="34"/>
      <c r="F110" s="270"/>
      <c r="G110" s="34"/>
    </row>
    <row r="111" spans="1:10" s="1" customFormat="1" x14ac:dyDescent="0.25">
      <c r="A111" s="34"/>
      <c r="B111" s="258"/>
      <c r="C111"/>
      <c r="D111" s="34"/>
      <c r="E111" s="34"/>
      <c r="F111" s="270"/>
      <c r="G111" s="34"/>
      <c r="I111"/>
      <c r="J111" s="160"/>
    </row>
    <row r="112" spans="1:10" s="1" customFormat="1" x14ac:dyDescent="0.25">
      <c r="A112" s="34"/>
      <c r="B112" s="258"/>
      <c r="C112"/>
      <c r="D112" s="34"/>
      <c r="E112" s="34"/>
      <c r="F112" s="270"/>
      <c r="G112" s="34"/>
      <c r="I112"/>
      <c r="J112" s="160"/>
    </row>
    <row r="113" spans="1:10" s="1" customFormat="1" x14ac:dyDescent="0.25">
      <c r="A113" s="34"/>
      <c r="B113" s="258"/>
      <c r="C113"/>
      <c r="D113" s="34"/>
      <c r="E113" s="34"/>
      <c r="F113" s="270"/>
      <c r="G113" s="34"/>
      <c r="I113"/>
      <c r="J113" s="160"/>
    </row>
    <row r="114" spans="1:10" s="1" customFormat="1" x14ac:dyDescent="0.25">
      <c r="A114" s="34"/>
      <c r="B114" s="258"/>
      <c r="C114"/>
      <c r="D114" s="34"/>
      <c r="E114" s="34"/>
      <c r="F114" s="270"/>
      <c r="G114" s="34"/>
      <c r="I114"/>
      <c r="J114" s="160"/>
    </row>
    <row r="115" spans="1:10" s="1" customFormat="1" x14ac:dyDescent="0.25">
      <c r="A115" s="34"/>
      <c r="B115" s="258"/>
      <c r="C115"/>
      <c r="D115" s="34"/>
      <c r="E115" s="34"/>
      <c r="F115" s="270"/>
      <c r="G115" s="34"/>
      <c r="I115"/>
      <c r="J115" s="160"/>
    </row>
  </sheetData>
  <mergeCells count="17">
    <mergeCell ref="C108:E108"/>
    <mergeCell ref="A72:J72"/>
    <mergeCell ref="A80:J80"/>
    <mergeCell ref="A82:J82"/>
    <mergeCell ref="H92:H93"/>
    <mergeCell ref="J68:J69"/>
    <mergeCell ref="C1:J1"/>
    <mergeCell ref="C3:J3"/>
    <mergeCell ref="F22:F23"/>
    <mergeCell ref="G22:G23"/>
    <mergeCell ref="H22:H23"/>
    <mergeCell ref="J22:J23"/>
    <mergeCell ref="A42:J42"/>
    <mergeCell ref="A44:J44"/>
    <mergeCell ref="A51:J51"/>
    <mergeCell ref="A53:J53"/>
    <mergeCell ref="A56:J56"/>
  </mergeCells>
  <pageMargins left="0.23622047244094491" right="0.23622047244094491" top="0.74803149606299213" bottom="0.74803149606299213" header="0.31496062992125984" footer="0.31496062992125984"/>
  <pageSetup paperSize="9" fitToHeight="0" orientation="landscape" r:id="rId1"/>
  <headerFooter>
    <oddHeader>&amp;C&amp;P&amp;RNesiūloma skirti</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2:J31"/>
  <sheetViews>
    <sheetView topLeftCell="B1" workbookViewId="0">
      <selection activeCell="B12" sqref="B12"/>
    </sheetView>
  </sheetViews>
  <sheetFormatPr defaultRowHeight="15" x14ac:dyDescent="0.25"/>
  <cols>
    <col min="1" max="1" width="0" hidden="1" customWidth="1"/>
    <col min="2" max="2" width="22.7109375" customWidth="1"/>
    <col min="3" max="3" width="11.7109375" customWidth="1"/>
    <col min="4" max="4" width="15.140625" customWidth="1"/>
    <col min="5" max="5" width="10.140625" customWidth="1"/>
    <col min="6" max="6" width="0" hidden="1" customWidth="1"/>
    <col min="7" max="7" width="49.28515625" customWidth="1"/>
    <col min="8" max="8" width="0" hidden="1" customWidth="1"/>
    <col min="9" max="9" width="24.28515625" customWidth="1"/>
  </cols>
  <sheetData>
    <row r="2" spans="1:10" s="1" customFormat="1" ht="45" x14ac:dyDescent="0.25">
      <c r="A2" s="33"/>
      <c r="B2" s="128" t="s">
        <v>5</v>
      </c>
      <c r="C2" s="129" t="s">
        <v>0</v>
      </c>
      <c r="D2" s="129" t="s">
        <v>1</v>
      </c>
      <c r="E2" s="140" t="s">
        <v>2</v>
      </c>
      <c r="F2" s="129" t="s">
        <v>8</v>
      </c>
      <c r="G2" s="130" t="s">
        <v>3</v>
      </c>
      <c r="H2" s="129" t="s">
        <v>4</v>
      </c>
      <c r="I2" s="128" t="s">
        <v>752</v>
      </c>
      <c r="J2" s="147"/>
    </row>
    <row r="3" spans="1:10" ht="60" x14ac:dyDescent="0.25">
      <c r="A3" s="89">
        <v>16</v>
      </c>
      <c r="B3" s="16" t="s">
        <v>112</v>
      </c>
      <c r="C3" s="24">
        <v>42264</v>
      </c>
      <c r="D3" s="23" t="s">
        <v>697</v>
      </c>
      <c r="E3" s="142">
        <v>48500</v>
      </c>
      <c r="F3" s="25" t="s">
        <v>13</v>
      </c>
      <c r="G3" s="168" t="s">
        <v>711</v>
      </c>
      <c r="H3" s="23"/>
      <c r="I3" s="154" t="s">
        <v>998</v>
      </c>
      <c r="J3" s="202"/>
    </row>
    <row r="4" spans="1:10" ht="60" x14ac:dyDescent="0.25">
      <c r="A4" s="89">
        <v>17</v>
      </c>
      <c r="B4" s="16" t="s">
        <v>699</v>
      </c>
      <c r="C4" s="24">
        <v>42250</v>
      </c>
      <c r="D4" s="23" t="s">
        <v>700</v>
      </c>
      <c r="E4" s="141">
        <v>20326</v>
      </c>
      <c r="F4" s="25" t="s">
        <v>13</v>
      </c>
      <c r="G4" s="168" t="s">
        <v>710</v>
      </c>
      <c r="H4" s="23"/>
      <c r="I4" s="16" t="s">
        <v>1033</v>
      </c>
      <c r="J4" s="202"/>
    </row>
    <row r="5" spans="1:10" ht="31.5" customHeight="1" x14ac:dyDescent="0.25">
      <c r="A5" s="89">
        <v>21</v>
      </c>
      <c r="B5" s="16" t="s">
        <v>343</v>
      </c>
      <c r="C5" s="24">
        <v>42383</v>
      </c>
      <c r="D5" s="67" t="s">
        <v>988</v>
      </c>
      <c r="E5" s="141">
        <v>36000</v>
      </c>
      <c r="F5" s="25" t="s">
        <v>13</v>
      </c>
      <c r="G5" s="168" t="s">
        <v>989</v>
      </c>
      <c r="H5" s="23"/>
      <c r="I5" s="154" t="s">
        <v>1097</v>
      </c>
      <c r="J5" s="205"/>
    </row>
    <row r="6" spans="1:10" ht="45" x14ac:dyDescent="0.25">
      <c r="A6" s="89">
        <v>30</v>
      </c>
      <c r="B6" s="16" t="s">
        <v>141</v>
      </c>
      <c r="C6" s="38">
        <v>42390</v>
      </c>
      <c r="D6" s="67" t="s">
        <v>973</v>
      </c>
      <c r="E6" s="142">
        <v>36000</v>
      </c>
      <c r="F6" s="25" t="s">
        <v>13</v>
      </c>
      <c r="G6" s="168" t="s">
        <v>974</v>
      </c>
      <c r="H6" s="23"/>
      <c r="I6" s="154" t="s">
        <v>1096</v>
      </c>
      <c r="J6" s="205"/>
    </row>
    <row r="7" spans="1:10" ht="90" x14ac:dyDescent="0.25">
      <c r="A7" s="89">
        <v>32</v>
      </c>
      <c r="B7" s="16" t="s">
        <v>775</v>
      </c>
      <c r="C7" s="24">
        <v>42317</v>
      </c>
      <c r="D7" s="23" t="s">
        <v>776</v>
      </c>
      <c r="E7" s="141"/>
      <c r="F7" s="25" t="s">
        <v>13</v>
      </c>
      <c r="G7" s="61" t="s">
        <v>777</v>
      </c>
      <c r="H7" s="23"/>
      <c r="I7" s="154" t="s">
        <v>1035</v>
      </c>
      <c r="J7" s="202"/>
    </row>
    <row r="8" spans="1:10" ht="60" x14ac:dyDescent="0.25">
      <c r="A8" s="89">
        <v>34</v>
      </c>
      <c r="B8" s="16" t="s">
        <v>771</v>
      </c>
      <c r="C8" s="24">
        <v>42307</v>
      </c>
      <c r="D8" s="23" t="s">
        <v>772</v>
      </c>
      <c r="E8" s="141">
        <v>243246</v>
      </c>
      <c r="F8" s="25" t="s">
        <v>13</v>
      </c>
      <c r="G8" s="61" t="s">
        <v>773</v>
      </c>
      <c r="H8" s="23"/>
      <c r="I8" s="303" t="s">
        <v>1036</v>
      </c>
      <c r="J8" s="146"/>
    </row>
    <row r="9" spans="1:10" s="135" customFormat="1" ht="60" x14ac:dyDescent="0.25">
      <c r="A9" s="89">
        <v>35</v>
      </c>
      <c r="B9" s="16" t="s">
        <v>1040</v>
      </c>
      <c r="C9" s="38">
        <v>42382</v>
      </c>
      <c r="D9" s="67"/>
      <c r="E9" s="141"/>
      <c r="F9" s="26" t="s">
        <v>13</v>
      </c>
      <c r="G9" s="61" t="s">
        <v>1041</v>
      </c>
      <c r="H9" s="67"/>
      <c r="I9" s="303"/>
      <c r="J9" s="150"/>
    </row>
    <row r="10" spans="1:10" ht="105" x14ac:dyDescent="0.25">
      <c r="A10" s="89">
        <v>65</v>
      </c>
      <c r="B10" s="16" t="s">
        <v>83</v>
      </c>
      <c r="C10" s="24">
        <v>42317</v>
      </c>
      <c r="D10" s="23" t="s">
        <v>780</v>
      </c>
      <c r="E10" s="141"/>
      <c r="F10" s="25"/>
      <c r="G10" s="168" t="s">
        <v>781</v>
      </c>
      <c r="H10" s="23"/>
      <c r="I10" s="154" t="s">
        <v>1099</v>
      </c>
      <c r="J10" s="146"/>
    </row>
    <row r="11" spans="1:10" ht="45" x14ac:dyDescent="0.25">
      <c r="A11" s="89">
        <v>72</v>
      </c>
      <c r="B11" s="16" t="s">
        <v>199</v>
      </c>
      <c r="C11" s="24">
        <v>42324</v>
      </c>
      <c r="D11" s="39" t="s">
        <v>797</v>
      </c>
      <c r="E11" s="141">
        <v>8500</v>
      </c>
      <c r="F11" s="25" t="s">
        <v>13</v>
      </c>
      <c r="G11" s="61" t="s">
        <v>1206</v>
      </c>
      <c r="H11" s="23"/>
      <c r="I11" s="154" t="s">
        <v>1205</v>
      </c>
      <c r="J11" s="146"/>
    </row>
    <row r="12" spans="1:10" ht="60" x14ac:dyDescent="0.25">
      <c r="A12" s="89">
        <v>79</v>
      </c>
      <c r="B12" s="16" t="s">
        <v>856</v>
      </c>
      <c r="C12" s="24">
        <v>42334</v>
      </c>
      <c r="D12" s="39" t="s">
        <v>857</v>
      </c>
      <c r="E12" s="141">
        <v>15000</v>
      </c>
      <c r="F12" s="25" t="s">
        <v>13</v>
      </c>
      <c r="G12" s="61" t="s">
        <v>859</v>
      </c>
      <c r="H12" s="23"/>
      <c r="I12" s="154" t="s">
        <v>1081</v>
      </c>
      <c r="J12" s="146"/>
    </row>
    <row r="13" spans="1:10" ht="45" x14ac:dyDescent="0.25">
      <c r="A13" s="89">
        <v>83</v>
      </c>
      <c r="B13" s="16" t="s">
        <v>33</v>
      </c>
      <c r="C13" s="24">
        <v>42339</v>
      </c>
      <c r="D13" s="23" t="s">
        <v>875</v>
      </c>
      <c r="E13" s="141">
        <v>900</v>
      </c>
      <c r="F13" s="25" t="s">
        <v>13</v>
      </c>
      <c r="G13" s="61" t="s">
        <v>876</v>
      </c>
      <c r="H13" s="23"/>
      <c r="I13" s="154" t="s">
        <v>1048</v>
      </c>
      <c r="J13" s="146"/>
    </row>
    <row r="14" spans="1:10" ht="45" x14ac:dyDescent="0.25">
      <c r="A14" s="89">
        <v>86</v>
      </c>
      <c r="B14" s="16" t="s">
        <v>51</v>
      </c>
      <c r="C14" s="38">
        <v>42331</v>
      </c>
      <c r="D14" s="67" t="s">
        <v>825</v>
      </c>
      <c r="E14" s="142">
        <v>11000</v>
      </c>
      <c r="F14" s="25" t="s">
        <v>13</v>
      </c>
      <c r="G14" s="50" t="s">
        <v>1212</v>
      </c>
      <c r="H14" s="23"/>
      <c r="I14" s="154" t="s">
        <v>1048</v>
      </c>
      <c r="J14" s="149"/>
    </row>
    <row r="15" spans="1:10" ht="30" x14ac:dyDescent="0.25">
      <c r="A15" s="89">
        <v>90</v>
      </c>
      <c r="B15" s="16" t="s">
        <v>83</v>
      </c>
      <c r="C15" s="24">
        <v>42338</v>
      </c>
      <c r="D15" s="23" t="s">
        <v>924</v>
      </c>
      <c r="E15" s="141"/>
      <c r="F15" s="25"/>
      <c r="G15" s="168" t="s">
        <v>925</v>
      </c>
      <c r="H15" s="23"/>
      <c r="I15" s="154" t="s">
        <v>1013</v>
      </c>
      <c r="J15" s="146"/>
    </row>
    <row r="16" spans="1:10" ht="30" x14ac:dyDescent="0.25">
      <c r="A16" s="89">
        <v>96</v>
      </c>
      <c r="B16" s="16" t="s">
        <v>480</v>
      </c>
      <c r="C16" s="24">
        <v>42164</v>
      </c>
      <c r="D16" s="23" t="s">
        <v>547</v>
      </c>
      <c r="E16" s="141">
        <v>4296</v>
      </c>
      <c r="F16" s="25" t="s">
        <v>13</v>
      </c>
      <c r="G16" s="168" t="s">
        <v>730</v>
      </c>
      <c r="H16" s="23"/>
      <c r="I16" s="154" t="s">
        <v>1056</v>
      </c>
      <c r="J16" s="146"/>
    </row>
    <row r="17" spans="1:10" s="135" customFormat="1" ht="30" x14ac:dyDescent="0.25">
      <c r="A17" s="171">
        <v>104</v>
      </c>
      <c r="B17" s="16" t="s">
        <v>449</v>
      </c>
      <c r="C17" s="38">
        <v>42352</v>
      </c>
      <c r="D17" s="67" t="s">
        <v>937</v>
      </c>
      <c r="E17" s="141">
        <v>5000</v>
      </c>
      <c r="F17" s="26" t="s">
        <v>13</v>
      </c>
      <c r="G17" s="168" t="s">
        <v>1104</v>
      </c>
      <c r="H17" s="67"/>
      <c r="I17" s="16" t="s">
        <v>1067</v>
      </c>
      <c r="J17" s="150"/>
    </row>
    <row r="18" spans="1:10" ht="75" x14ac:dyDescent="0.25">
      <c r="A18" s="89">
        <v>106</v>
      </c>
      <c r="B18" s="16" t="s">
        <v>467</v>
      </c>
      <c r="C18" s="24">
        <v>42327</v>
      </c>
      <c r="D18" s="23" t="s">
        <v>828</v>
      </c>
      <c r="E18" s="141"/>
      <c r="F18" s="25" t="s">
        <v>13</v>
      </c>
      <c r="G18" s="168" t="s">
        <v>829</v>
      </c>
      <c r="H18" s="23"/>
      <c r="I18" s="154" t="s">
        <v>1016</v>
      </c>
      <c r="J18" s="146"/>
    </row>
    <row r="19" spans="1:10" ht="75" x14ac:dyDescent="0.25">
      <c r="A19" s="89">
        <v>114</v>
      </c>
      <c r="B19" s="242" t="s">
        <v>199</v>
      </c>
      <c r="C19" s="24">
        <v>42324</v>
      </c>
      <c r="D19" s="39" t="s">
        <v>797</v>
      </c>
      <c r="E19" s="240">
        <v>1800</v>
      </c>
      <c r="F19" s="239" t="s">
        <v>13</v>
      </c>
      <c r="G19" s="61" t="s">
        <v>1215</v>
      </c>
      <c r="H19" s="23"/>
      <c r="I19" s="241" t="s">
        <v>1016</v>
      </c>
      <c r="J19" s="146"/>
    </row>
    <row r="20" spans="1:10" ht="120" x14ac:dyDescent="0.25">
      <c r="A20" s="89">
        <v>116</v>
      </c>
      <c r="B20" s="16" t="s">
        <v>856</v>
      </c>
      <c r="C20" s="24">
        <v>42334</v>
      </c>
      <c r="D20" s="39" t="s">
        <v>857</v>
      </c>
      <c r="E20" s="141">
        <v>162000</v>
      </c>
      <c r="F20" s="25" t="s">
        <v>13</v>
      </c>
      <c r="G20" s="61" t="s">
        <v>860</v>
      </c>
      <c r="H20" s="23"/>
      <c r="I20" s="154" t="s">
        <v>1063</v>
      </c>
      <c r="J20" s="146"/>
    </row>
    <row r="21" spans="1:10" ht="45" x14ac:dyDescent="0.25">
      <c r="A21" s="89">
        <v>125</v>
      </c>
      <c r="B21" s="16" t="s">
        <v>63</v>
      </c>
      <c r="C21" s="24">
        <v>42353</v>
      </c>
      <c r="D21" s="23" t="s">
        <v>933</v>
      </c>
      <c r="E21" s="141">
        <v>6000</v>
      </c>
      <c r="F21" s="25" t="s">
        <v>13</v>
      </c>
      <c r="G21" s="17" t="s">
        <v>1019</v>
      </c>
      <c r="H21" s="23"/>
      <c r="I21" s="154" t="s">
        <v>1068</v>
      </c>
      <c r="J21" s="146"/>
    </row>
    <row r="22" spans="1:10" ht="45" x14ac:dyDescent="0.25">
      <c r="A22" s="89">
        <v>129</v>
      </c>
      <c r="B22" s="16" t="s">
        <v>33</v>
      </c>
      <c r="C22" s="24">
        <v>42328</v>
      </c>
      <c r="D22" s="23" t="s">
        <v>821</v>
      </c>
      <c r="E22" s="141">
        <v>640</v>
      </c>
      <c r="F22" s="25" t="s">
        <v>13</v>
      </c>
      <c r="G22" s="61" t="s">
        <v>822</v>
      </c>
      <c r="H22" s="23"/>
      <c r="I22" s="154" t="s">
        <v>1069</v>
      </c>
      <c r="J22" s="146"/>
    </row>
    <row r="23" spans="1:10" ht="45" x14ac:dyDescent="0.25">
      <c r="A23" s="89">
        <v>132</v>
      </c>
      <c r="B23" s="16" t="s">
        <v>439</v>
      </c>
      <c r="C23" s="24">
        <v>42096</v>
      </c>
      <c r="D23" s="23" t="s">
        <v>756</v>
      </c>
      <c r="E23" s="141"/>
      <c r="F23" s="25"/>
      <c r="G23" s="61" t="s">
        <v>757</v>
      </c>
      <c r="H23" s="23"/>
      <c r="I23" s="154" t="s">
        <v>1021</v>
      </c>
      <c r="J23" s="146"/>
    </row>
    <row r="24" spans="1:10" ht="75" x14ac:dyDescent="0.25">
      <c r="A24" s="89">
        <v>134</v>
      </c>
      <c r="B24" s="16" t="s">
        <v>769</v>
      </c>
      <c r="C24" s="24">
        <v>42332</v>
      </c>
      <c r="D24" s="23" t="s">
        <v>844</v>
      </c>
      <c r="E24" s="141">
        <v>30000</v>
      </c>
      <c r="F24" s="25" t="s">
        <v>13</v>
      </c>
      <c r="G24" s="61" t="s">
        <v>845</v>
      </c>
      <c r="H24" s="23"/>
      <c r="I24" s="154" t="s">
        <v>1016</v>
      </c>
      <c r="J24" s="146"/>
    </row>
    <row r="25" spans="1:10" ht="75" x14ac:dyDescent="0.25">
      <c r="A25" s="89">
        <v>135</v>
      </c>
      <c r="B25" s="16" t="s">
        <v>769</v>
      </c>
      <c r="C25" s="24">
        <v>42327</v>
      </c>
      <c r="D25" s="23" t="s">
        <v>908</v>
      </c>
      <c r="E25" s="141"/>
      <c r="F25" s="25" t="s">
        <v>13</v>
      </c>
      <c r="G25" s="61" t="s">
        <v>909</v>
      </c>
      <c r="H25" s="23"/>
      <c r="I25" s="154" t="s">
        <v>1016</v>
      </c>
      <c r="J25" s="146"/>
    </row>
    <row r="26" spans="1:10" ht="30" x14ac:dyDescent="0.25">
      <c r="A26" s="89">
        <v>137</v>
      </c>
      <c r="B26" s="16" t="s">
        <v>20</v>
      </c>
      <c r="C26" s="24">
        <v>42359</v>
      </c>
      <c r="D26" s="39" t="s">
        <v>940</v>
      </c>
      <c r="E26" s="141">
        <v>43800</v>
      </c>
      <c r="F26" s="25" t="s">
        <v>13</v>
      </c>
      <c r="G26" s="61" t="s">
        <v>941</v>
      </c>
      <c r="H26" s="23"/>
      <c r="I26" s="154" t="s">
        <v>1022</v>
      </c>
      <c r="J26" s="146"/>
    </row>
    <row r="27" spans="1:10" ht="60" x14ac:dyDescent="0.25">
      <c r="A27" s="89">
        <v>142</v>
      </c>
      <c r="B27" s="16" t="s">
        <v>877</v>
      </c>
      <c r="C27" s="38">
        <v>42339</v>
      </c>
      <c r="D27" s="38"/>
      <c r="E27" s="141"/>
      <c r="F27" s="26" t="s">
        <v>13</v>
      </c>
      <c r="G27" s="168" t="s">
        <v>878</v>
      </c>
      <c r="H27" s="67"/>
      <c r="I27" s="155" t="s">
        <v>1086</v>
      </c>
      <c r="J27" s="203"/>
    </row>
    <row r="28" spans="1:10" ht="45" x14ac:dyDescent="0.25">
      <c r="A28" s="89">
        <v>143</v>
      </c>
      <c r="B28" s="16" t="s">
        <v>877</v>
      </c>
      <c r="C28" s="38">
        <v>42382</v>
      </c>
      <c r="D28" s="38"/>
      <c r="E28" s="141">
        <v>3000</v>
      </c>
      <c r="F28" s="26" t="s">
        <v>13</v>
      </c>
      <c r="G28" s="168" t="s">
        <v>982</v>
      </c>
      <c r="H28" s="67"/>
      <c r="I28" s="16" t="s">
        <v>1087</v>
      </c>
      <c r="J28" s="203"/>
    </row>
    <row r="29" spans="1:10" ht="45" x14ac:dyDescent="0.25">
      <c r="A29" s="89">
        <v>146</v>
      </c>
      <c r="B29" s="16" t="s">
        <v>915</v>
      </c>
      <c r="C29" s="38">
        <v>42338</v>
      </c>
      <c r="D29" s="123" t="s">
        <v>916</v>
      </c>
      <c r="E29" s="141">
        <v>7000</v>
      </c>
      <c r="F29" s="26" t="s">
        <v>13</v>
      </c>
      <c r="G29" s="61" t="s">
        <v>917</v>
      </c>
      <c r="H29" s="23"/>
      <c r="I29" s="16" t="s">
        <v>1067</v>
      </c>
      <c r="J29" s="152"/>
    </row>
    <row r="30" spans="1:10" ht="45" x14ac:dyDescent="0.25">
      <c r="A30" s="89">
        <v>147</v>
      </c>
      <c r="B30" s="16" t="s">
        <v>970</v>
      </c>
      <c r="C30" s="38">
        <v>42388</v>
      </c>
      <c r="D30" s="123" t="s">
        <v>971</v>
      </c>
      <c r="E30" s="141">
        <v>500</v>
      </c>
      <c r="F30" s="26" t="s">
        <v>13</v>
      </c>
      <c r="G30" s="61" t="s">
        <v>1108</v>
      </c>
      <c r="H30" s="23"/>
      <c r="I30" s="16" t="s">
        <v>1067</v>
      </c>
      <c r="J30" s="204"/>
    </row>
    <row r="31" spans="1:10" ht="60" x14ac:dyDescent="0.25">
      <c r="A31" s="89">
        <v>148</v>
      </c>
      <c r="B31" s="16" t="s">
        <v>945</v>
      </c>
      <c r="C31" s="38">
        <v>42373</v>
      </c>
      <c r="D31" s="123"/>
      <c r="E31" s="141">
        <v>450</v>
      </c>
      <c r="F31" s="26" t="s">
        <v>13</v>
      </c>
      <c r="G31" s="61" t="s">
        <v>946</v>
      </c>
      <c r="H31" s="23"/>
      <c r="I31" s="16" t="s">
        <v>1067</v>
      </c>
      <c r="J31" s="152"/>
    </row>
  </sheetData>
  <mergeCells count="1">
    <mergeCell ref="I8:I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11</vt:i4>
      </vt:variant>
      <vt:variant>
        <vt:lpstr>Įvardinti diapazonai</vt:lpstr>
      </vt:variant>
      <vt:variant>
        <vt:i4>12</vt:i4>
      </vt:variant>
    </vt:vector>
  </HeadingPairs>
  <TitlesOfParts>
    <vt:vector size="23" baseType="lpstr">
      <vt:lpstr>SIŪLOMI PAKEITIMAI 06 mėn. </vt:lpstr>
      <vt:lpstr>NESIŪLOMI 10 MĖN.</vt:lpstr>
      <vt:lpstr>SIŪLOMI 08 MĖN</vt:lpstr>
      <vt:lpstr>NEsiūlomi 08 MĖN</vt:lpstr>
      <vt:lpstr>Nesvarstyti</vt:lpstr>
      <vt:lpstr>NEĮTRAUKTI PRAŠYMAI į 2016-02</vt:lpstr>
      <vt:lpstr>Įtraukti prašymai į 2016-02 svp</vt:lpstr>
      <vt:lpstr>2016-04 pritarti</vt:lpstr>
      <vt:lpstr>2016-04 nesvarstyti</vt:lpstr>
      <vt:lpstr>2016-04 nesiuloma</vt:lpstr>
      <vt:lpstr>Prašymai ilgesniam laikotarpiui</vt:lpstr>
      <vt:lpstr>'2016-04 nesiuloma'!Print_Area</vt:lpstr>
      <vt:lpstr>'2016-04 nesvarstyti'!Print_Area</vt:lpstr>
      <vt:lpstr>'2016-04 pritarti'!Print_Area</vt:lpstr>
      <vt:lpstr>'Įtraukti prašymai į 2016-02 svp'!Print_Area</vt:lpstr>
      <vt:lpstr>'NEĮTRAUKTI PRAŠYMAI į 2016-02'!Print_Area</vt:lpstr>
      <vt:lpstr>'NEsiūlomi 08 MĖN'!Print_Area</vt:lpstr>
      <vt:lpstr>Nesvarstyti!Print_Area</vt:lpstr>
      <vt:lpstr>'SIŪLOMI 08 MĖN'!Print_Area</vt:lpstr>
      <vt:lpstr>'2016-04 nesiuloma'!Print_Titles</vt:lpstr>
      <vt:lpstr>'2016-04 nesvarstyti'!Print_Titles</vt:lpstr>
      <vt:lpstr>'2016-04 pritarti'!Print_Titles</vt:lpstr>
      <vt:lpstr>'NEĮTRAUKTI PRAŠYMAI į 2016-02'!Print_Titles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Šatkus</dc:creator>
  <cp:lastModifiedBy>Silvija Paulienė</cp:lastModifiedBy>
  <cp:lastPrinted>2016-04-21T10:18:49Z</cp:lastPrinted>
  <dcterms:created xsi:type="dcterms:W3CDTF">2015-05-26T11:19:18Z</dcterms:created>
  <dcterms:modified xsi:type="dcterms:W3CDTF">2016-04-21T12:43:29Z</dcterms:modified>
</cp:coreProperties>
</file>